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140" windowWidth="12435" windowHeight="12780"/>
  </bookViews>
  <sheets>
    <sheet name="Рз, Пр 2022-2026" sheetId="2" r:id="rId1"/>
  </sheets>
  <definedNames>
    <definedName name="_xlnm.Print_Titles" localSheetId="0">'Рз, Пр 2022-2026'!$5:$5</definedName>
  </definedNames>
  <calcPr calcId="124519" iterateDelta="1E-4"/>
</workbook>
</file>

<file path=xl/calcChain.xml><?xml version="1.0" encoding="utf-8"?>
<calcChain xmlns="http://schemas.openxmlformats.org/spreadsheetml/2006/main">
  <c r="P8" i="2"/>
  <c r="P9"/>
  <c r="P10"/>
  <c r="P11"/>
  <c r="P12"/>
  <c r="P13"/>
  <c r="P16"/>
  <c r="P17"/>
  <c r="P19"/>
  <c r="P20"/>
  <c r="P22"/>
  <c r="P23"/>
  <c r="P24"/>
  <c r="P25"/>
  <c r="P27"/>
  <c r="P28"/>
  <c r="P29"/>
  <c r="P30"/>
  <c r="P31"/>
  <c r="P32"/>
  <c r="P33"/>
  <c r="P34"/>
  <c r="P35"/>
  <c r="P36"/>
  <c r="P38"/>
  <c r="P39"/>
  <c r="P40"/>
  <c r="P41"/>
  <c r="P43"/>
  <c r="P44"/>
  <c r="P46"/>
  <c r="P47"/>
  <c r="P48"/>
  <c r="P49"/>
  <c r="P50"/>
  <c r="P52"/>
  <c r="P53"/>
  <c r="P55"/>
  <c r="P57"/>
  <c r="P59"/>
  <c r="P60"/>
  <c r="P61"/>
  <c r="P62"/>
  <c r="P63"/>
  <c r="P64"/>
  <c r="P65"/>
  <c r="P66"/>
  <c r="P68"/>
  <c r="P69"/>
  <c r="P70"/>
  <c r="P71"/>
  <c r="P72"/>
  <c r="P74"/>
  <c r="P75"/>
  <c r="P76"/>
  <c r="P77"/>
  <c r="P79"/>
  <c r="P80"/>
  <c r="P81"/>
  <c r="P83"/>
  <c r="P85"/>
  <c r="P86"/>
  <c r="P88"/>
  <c r="O8"/>
  <c r="O9"/>
  <c r="O10"/>
  <c r="O11"/>
  <c r="O12"/>
  <c r="O13"/>
  <c r="O16"/>
  <c r="O17"/>
  <c r="O19"/>
  <c r="O20"/>
  <c r="O22"/>
  <c r="O23"/>
  <c r="O24"/>
  <c r="O25"/>
  <c r="O27"/>
  <c r="O28"/>
  <c r="O29"/>
  <c r="O30"/>
  <c r="O31"/>
  <c r="O32"/>
  <c r="O33"/>
  <c r="O34"/>
  <c r="O35"/>
  <c r="O36"/>
  <c r="O38"/>
  <c r="O39"/>
  <c r="O40"/>
  <c r="O41"/>
  <c r="O43"/>
  <c r="O44"/>
  <c r="O46"/>
  <c r="O47"/>
  <c r="O48"/>
  <c r="O49"/>
  <c r="O50"/>
  <c r="O52"/>
  <c r="O53"/>
  <c r="O55"/>
  <c r="O57"/>
  <c r="O59"/>
  <c r="O60"/>
  <c r="O61"/>
  <c r="O62"/>
  <c r="O63"/>
  <c r="O64"/>
  <c r="O65"/>
  <c r="O66"/>
  <c r="O68"/>
  <c r="O69"/>
  <c r="O70"/>
  <c r="O71"/>
  <c r="O72"/>
  <c r="O74"/>
  <c r="O75"/>
  <c r="O76"/>
  <c r="O77"/>
  <c r="O79"/>
  <c r="O80"/>
  <c r="O81"/>
  <c r="O83"/>
  <c r="O85"/>
  <c r="O86"/>
  <c r="N8"/>
  <c r="N9"/>
  <c r="N10"/>
  <c r="N11"/>
  <c r="N12"/>
  <c r="N13"/>
  <c r="N14"/>
  <c r="N17"/>
  <c r="N19"/>
  <c r="N20"/>
  <c r="N22"/>
  <c r="N23"/>
  <c r="N24"/>
  <c r="N25"/>
  <c r="N27"/>
  <c r="N28"/>
  <c r="N29"/>
  <c r="N30"/>
  <c r="N31"/>
  <c r="N32"/>
  <c r="N33"/>
  <c r="N34"/>
  <c r="N35"/>
  <c r="N36"/>
  <c r="N38"/>
  <c r="N39"/>
  <c r="N40"/>
  <c r="N41"/>
  <c r="N43"/>
  <c r="N44"/>
  <c r="N46"/>
  <c r="N47"/>
  <c r="N48"/>
  <c r="N49"/>
  <c r="N50"/>
  <c r="N52"/>
  <c r="N53"/>
  <c r="N55"/>
  <c r="N56"/>
  <c r="N57"/>
  <c r="N59"/>
  <c r="N60"/>
  <c r="N61"/>
  <c r="N62"/>
  <c r="N63"/>
  <c r="N64"/>
  <c r="N65"/>
  <c r="N66"/>
  <c r="N68"/>
  <c r="N69"/>
  <c r="N70"/>
  <c r="N71"/>
  <c r="N72"/>
  <c r="N74"/>
  <c r="N75"/>
  <c r="N76"/>
  <c r="N77"/>
  <c r="N79"/>
  <c r="N80"/>
  <c r="N81"/>
  <c r="N83"/>
  <c r="N85"/>
  <c r="N86"/>
  <c r="N87"/>
  <c r="M8"/>
  <c r="M9"/>
  <c r="M10"/>
  <c r="M11"/>
  <c r="M12"/>
  <c r="M13"/>
  <c r="M14"/>
  <c r="M15"/>
  <c r="M17"/>
  <c r="M19"/>
  <c r="M20"/>
  <c r="M22"/>
  <c r="M23"/>
  <c r="M24"/>
  <c r="M25"/>
  <c r="M27"/>
  <c r="M28"/>
  <c r="M29"/>
  <c r="M30"/>
  <c r="M31"/>
  <c r="M32"/>
  <c r="M33"/>
  <c r="M34"/>
  <c r="M35"/>
  <c r="M36"/>
  <c r="M38"/>
  <c r="M39"/>
  <c r="M40"/>
  <c r="M41"/>
  <c r="M43"/>
  <c r="M44"/>
  <c r="M46"/>
  <c r="M47"/>
  <c r="M48"/>
  <c r="M49"/>
  <c r="M50"/>
  <c r="M51"/>
  <c r="M52"/>
  <c r="M53"/>
  <c r="M55"/>
  <c r="M56"/>
  <c r="M57"/>
  <c r="M59"/>
  <c r="M60"/>
  <c r="M61"/>
  <c r="M62"/>
  <c r="M63"/>
  <c r="M64"/>
  <c r="M65"/>
  <c r="M66"/>
  <c r="M68"/>
  <c r="M69"/>
  <c r="M70"/>
  <c r="M71"/>
  <c r="M72"/>
  <c r="M74"/>
  <c r="M75"/>
  <c r="M76"/>
  <c r="M77"/>
  <c r="M79"/>
  <c r="M80"/>
  <c r="M81"/>
  <c r="M83"/>
  <c r="M85"/>
  <c r="M86"/>
  <c r="M87"/>
  <c r="J78" l="1"/>
  <c r="K78"/>
  <c r="O78" s="1"/>
  <c r="L78"/>
  <c r="P78" s="1"/>
  <c r="K37"/>
  <c r="H82" l="1"/>
  <c r="I84" l="1"/>
  <c r="J84"/>
  <c r="K84"/>
  <c r="O84" s="1"/>
  <c r="L84"/>
  <c r="H84"/>
  <c r="I78"/>
  <c r="N78" s="1"/>
  <c r="H78"/>
  <c r="M78" s="1"/>
  <c r="I73"/>
  <c r="J73"/>
  <c r="K73"/>
  <c r="L73"/>
  <c r="H73"/>
  <c r="I67"/>
  <c r="J67"/>
  <c r="K67"/>
  <c r="O67" s="1"/>
  <c r="L67"/>
  <c r="H67"/>
  <c r="I58"/>
  <c r="J58"/>
  <c r="K58"/>
  <c r="L58"/>
  <c r="P58" s="1"/>
  <c r="H58"/>
  <c r="I54"/>
  <c r="J54"/>
  <c r="K54"/>
  <c r="L54"/>
  <c r="P54" s="1"/>
  <c r="H54"/>
  <c r="I45"/>
  <c r="J45"/>
  <c r="K45"/>
  <c r="O45" s="1"/>
  <c r="L45"/>
  <c r="P45" s="1"/>
  <c r="H45"/>
  <c r="O42"/>
  <c r="I37"/>
  <c r="J37"/>
  <c r="L37"/>
  <c r="P37" s="1"/>
  <c r="H37"/>
  <c r="H26"/>
  <c r="I21"/>
  <c r="J21"/>
  <c r="K21"/>
  <c r="L21"/>
  <c r="P21" s="1"/>
  <c r="H21"/>
  <c r="I18"/>
  <c r="J18"/>
  <c r="K18"/>
  <c r="O18" s="1"/>
  <c r="L18"/>
  <c r="P18" s="1"/>
  <c r="H18"/>
  <c r="I7"/>
  <c r="J7"/>
  <c r="K7"/>
  <c r="L7"/>
  <c r="H7"/>
  <c r="O7" l="1"/>
  <c r="O54"/>
  <c r="O21"/>
  <c r="P73"/>
  <c r="O73"/>
  <c r="N37"/>
  <c r="M37"/>
  <c r="O37"/>
  <c r="N58"/>
  <c r="M58"/>
  <c r="N7"/>
  <c r="M7"/>
  <c r="M42"/>
  <c r="N42"/>
  <c r="N67"/>
  <c r="M67"/>
  <c r="N84"/>
  <c r="M84"/>
  <c r="M18"/>
  <c r="N18"/>
  <c r="N45"/>
  <c r="M45"/>
  <c r="N73"/>
  <c r="M73"/>
  <c r="P7"/>
  <c r="N21"/>
  <c r="M21"/>
  <c r="P42"/>
  <c r="N54"/>
  <c r="M54"/>
  <c r="O58"/>
  <c r="P67"/>
  <c r="P84"/>
  <c r="H6"/>
  <c r="I82" l="1"/>
  <c r="I26" l="1"/>
  <c r="J26" l="1"/>
  <c r="M26" l="1"/>
  <c r="N26"/>
  <c r="K26"/>
  <c r="O26" s="1"/>
  <c r="L26"/>
  <c r="P26" l="1"/>
  <c r="I6"/>
  <c r="K82" l="1"/>
  <c r="L82"/>
  <c r="J82"/>
  <c r="J6" l="1"/>
  <c r="M6" s="1"/>
  <c r="N82"/>
  <c r="M82"/>
  <c r="L6"/>
  <c r="P82"/>
  <c r="K6"/>
  <c r="O82"/>
  <c r="O6" l="1"/>
  <c r="N6"/>
  <c r="P6"/>
</calcChain>
</file>

<file path=xl/sharedStrings.xml><?xml version="1.0" encoding="utf-8"?>
<sst xmlns="http://schemas.openxmlformats.org/spreadsheetml/2006/main" count="201" uniqueCount="178">
  <si>
    <t>Прочие межбюджетные трансферты общего характера</t>
  </si>
  <si>
    <t/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</si>
  <si>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</si>
  <si>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</si>
  <si>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</si>
  <si>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</si>
  <si>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</si>
  <si>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</si>
  <si>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</si>
  <si>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</si>
  <si>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</si>
  <si>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</si>
  <si>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</si>
  <si>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</si>
  <si>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</si>
  <si>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</si>
  <si>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</si>
  <si>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</si>
  <si>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</si>
  <si>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</si>
  <si>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</si>
  <si>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</si>
  <si>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</si>
  <si>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</si>
  <si>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</si>
  <si>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</si>
  <si>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</si>
  <si>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</si>
  <si>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</si>
  <si>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</si>
  <si>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</si>
  <si>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Общее образование</t>
  </si>
  <si>
    <t>Дошкольное образование</t>
  </si>
  <si>
    <t>Образование</t>
  </si>
  <si>
    <t>Охрана объектов растительного и животного мира и среды их обитания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</si>
  <si>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</si>
  <si>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</si>
  <si>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</si>
  <si>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</si>
  <si>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</si>
  <si>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</si>
  <si>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</si>
  <si>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</si>
  <si>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</si>
  <si>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</si>
  <si>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</si>
  <si>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</si>
  <si>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</si>
  <si>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</si>
  <si>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</si>
  <si>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</si>
  <si>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</si>
  <si>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</si>
  <si>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</si>
  <si>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</si>
  <si>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</si>
  <si>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</si>
  <si>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</si>
  <si>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</si>
  <si>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</si>
  <si>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</si>
  <si>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</si>
  <si>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</si>
  <si>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</si>
  <si>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Условно утвержденные расходы</t>
  </si>
  <si>
    <t>Скорая медицинская помощь</t>
  </si>
  <si>
    <t>Другие вопросы в области охраны окружающей среды</t>
  </si>
  <si>
    <t>Межбюджетные трансферты общего характера бюджетам бюджетной системы Российской Федерации</t>
  </si>
  <si>
    <t>Дополнительное образование детей</t>
  </si>
  <si>
    <t>Прикладные научные исследования в области здравоохранения</t>
  </si>
  <si>
    <t>Иные дотации</t>
  </si>
  <si>
    <t>Топливно-энергетический комплекс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</si>
  <si>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</si>
  <si>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</si>
  <si>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Национальная оборона</t>
  </si>
  <si>
    <t>Охрана окружающей среды</t>
  </si>
  <si>
    <t>Молодежная политика</t>
  </si>
  <si>
    <t>Кинематография</t>
  </si>
  <si>
    <t>Х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</si>
  <si>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</si>
  <si>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</si>
  <si>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Прогноз</t>
  </si>
  <si>
    <t>2025 год</t>
  </si>
  <si>
    <t>Наименование расходов</t>
  </si>
  <si>
    <t>0100</t>
  </si>
  <si>
    <t>0102</t>
  </si>
  <si>
    <t>0103</t>
  </si>
  <si>
    <t>0104</t>
  </si>
  <si>
    <t>0105</t>
  </si>
  <si>
    <t>0106</t>
  </si>
  <si>
    <t>0107</t>
  </si>
  <si>
    <t>0110</t>
  </si>
  <si>
    <t>0111</t>
  </si>
  <si>
    <t>0113</t>
  </si>
  <si>
    <t>0200</t>
  </si>
  <si>
    <t>0203</t>
  </si>
  <si>
    <t>0204</t>
  </si>
  <si>
    <t>0300</t>
  </si>
  <si>
    <t>0304</t>
  </si>
  <si>
    <t>0309</t>
  </si>
  <si>
    <t>0310</t>
  </si>
  <si>
    <t>0314</t>
  </si>
  <si>
    <t>0400</t>
  </si>
  <si>
    <t>0401</t>
  </si>
  <si>
    <t>0402</t>
  </si>
  <si>
    <t>0405</t>
  </si>
  <si>
    <t>0406</t>
  </si>
  <si>
    <t>0407</t>
  </si>
  <si>
    <t>0408</t>
  </si>
  <si>
    <t>0409</t>
  </si>
  <si>
    <t>0410</t>
  </si>
  <si>
    <t>0411</t>
  </si>
  <si>
    <t>0412</t>
  </si>
  <si>
    <t>0500</t>
  </si>
  <si>
    <t>0501</t>
  </si>
  <si>
    <t>0502</t>
  </si>
  <si>
    <t>0503</t>
  </si>
  <si>
    <t>0505</t>
  </si>
  <si>
    <t>0600</t>
  </si>
  <si>
    <t>0603</t>
  </si>
  <si>
    <t>0605</t>
  </si>
  <si>
    <t>0700</t>
  </si>
  <si>
    <t>0701</t>
  </si>
  <si>
    <t>0702</t>
  </si>
  <si>
    <t>0703</t>
  </si>
  <si>
    <t>0704</t>
  </si>
  <si>
    <t>0705</t>
  </si>
  <si>
    <t>0707</t>
  </si>
  <si>
    <t>0709</t>
  </si>
  <si>
    <t>0800</t>
  </si>
  <si>
    <t>0801</t>
  </si>
  <si>
    <t>0802</t>
  </si>
  <si>
    <t>0804</t>
  </si>
  <si>
    <t>0900</t>
  </si>
  <si>
    <t>0901</t>
  </si>
  <si>
    <t>0902</t>
  </si>
  <si>
    <t>0904</t>
  </si>
  <si>
    <t>0905</t>
  </si>
  <si>
    <t>0906</t>
  </si>
  <si>
    <t>0907</t>
  </si>
  <si>
    <t>0908</t>
  </si>
  <si>
    <t>0909</t>
  </si>
  <si>
    <t>1000</t>
  </si>
  <si>
    <t>1001</t>
  </si>
  <si>
    <t>1002</t>
  </si>
  <si>
    <t>1003</t>
  </si>
  <si>
    <t>1004</t>
  </si>
  <si>
    <t>1006</t>
  </si>
  <si>
    <t>1100</t>
  </si>
  <si>
    <t>1101</t>
  </si>
  <si>
    <t>1102</t>
  </si>
  <si>
    <t>1103</t>
  </si>
  <si>
    <t>1105</t>
  </si>
  <si>
    <t>1200</t>
  </si>
  <si>
    <t>1201</t>
  </si>
  <si>
    <t>1202</t>
  </si>
  <si>
    <t>1204</t>
  </si>
  <si>
    <t>1300</t>
  </si>
  <si>
    <t>1301</t>
  </si>
  <si>
    <t>1400</t>
  </si>
  <si>
    <t>1401</t>
  </si>
  <si>
    <t>1402</t>
  </si>
  <si>
    <t>1403</t>
  </si>
  <si>
    <t>Расходы всего</t>
  </si>
  <si>
    <t>Код</t>
  </si>
  <si>
    <t>0108</t>
  </si>
  <si>
    <t>Международные отношения и международное сотрудничество</t>
  </si>
  <si>
    <t>0706</t>
  </si>
  <si>
    <t>Высшее образование</t>
  </si>
  <si>
    <t>2025/2024, %</t>
  </si>
  <si>
    <t>(тыс. рублей)</t>
  </si>
  <si>
    <t>2026 год</t>
  </si>
  <si>
    <t>2026/2025, %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</si>
  <si>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администраций*</t>
  </si>
  <si>
    <t>СВЕДЕНИЯ
о расходах бюджета Мирского сельского поселения Кавказского района по разделам и подразделам классификации расходов бюджетов на 2023-2025 годы</t>
  </si>
  <si>
    <t>2023 год   
(факт)</t>
  </si>
  <si>
    <t>2024 год (ожидаемое исполнение)</t>
  </si>
  <si>
    <t>2025/2023, %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</si>
</sst>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0.0"/>
    <numFmt numFmtId="166" formatCode="00"/>
    <numFmt numFmtId="167" formatCode="#,##0.0"/>
    <numFmt numFmtId="168" formatCode="###0.0"/>
    <numFmt numFmtId="169" formatCode="&quot;&quot;###,##0.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4" fillId="0" borderId="0"/>
    <xf numFmtId="164" fontId="6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justify" vertical="top" wrapText="1"/>
    </xf>
    <xf numFmtId="0" fontId="8" fillId="0" borderId="0" xfId="0" applyNumberFormat="1" applyFont="1" applyFill="1" applyBorder="1" applyAlignment="1" applyProtection="1">
      <alignment horizontal="center" wrapText="1"/>
    </xf>
    <xf numFmtId="168" fontId="8" fillId="0" borderId="0" xfId="0" applyNumberFormat="1" applyFont="1" applyFill="1" applyBorder="1" applyAlignment="1" applyProtection="1">
      <alignment horizontal="right" wrapText="1"/>
    </xf>
    <xf numFmtId="0" fontId="7" fillId="0" borderId="0" xfId="0" applyNumberFormat="1" applyFont="1" applyFill="1" applyBorder="1" applyAlignment="1" applyProtection="1">
      <alignment horizontal="justify" vertical="top" wrapText="1"/>
    </xf>
    <xf numFmtId="0" fontId="7" fillId="0" borderId="0" xfId="0" applyNumberFormat="1" applyFont="1" applyFill="1" applyBorder="1" applyAlignment="1" applyProtection="1">
      <alignment horizontal="center" wrapText="1"/>
    </xf>
    <xf numFmtId="168" fontId="7" fillId="0" borderId="0" xfId="0" applyNumberFormat="1" applyFont="1" applyFill="1" applyBorder="1" applyAlignment="1" applyProtection="1">
      <alignment horizontal="right" wrapText="1"/>
    </xf>
    <xf numFmtId="0" fontId="7" fillId="0" borderId="0" xfId="0" applyNumberFormat="1" applyFont="1" applyFill="1" applyBorder="1" applyAlignment="1" applyProtection="1">
      <alignment horizontal="right" wrapText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167" fontId="3" fillId="0" borderId="2" xfId="2" applyNumberFormat="1" applyFont="1" applyFill="1" applyBorder="1" applyAlignment="1">
      <alignment horizontal="right"/>
    </xf>
    <xf numFmtId="167" fontId="2" fillId="0" borderId="2" xfId="2" applyNumberFormat="1" applyFont="1" applyFill="1" applyBorder="1" applyAlignment="1">
      <alignment horizontal="right"/>
    </xf>
    <xf numFmtId="0" fontId="1" fillId="0" borderId="0" xfId="1" applyFill="1" applyAlignment="1">
      <alignment horizontal="center" vertical="center"/>
    </xf>
    <xf numFmtId="0" fontId="0" fillId="0" borderId="0" xfId="0" applyFill="1"/>
    <xf numFmtId="0" fontId="9" fillId="0" borderId="0" xfId="1" applyFont="1" applyFill="1" applyAlignment="1">
      <alignment horizontal="center" vertical="center"/>
    </xf>
    <xf numFmtId="165" fontId="1" fillId="0" borderId="0" xfId="1" applyNumberForma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4" fontId="11" fillId="0" borderId="0" xfId="0" applyNumberFormat="1" applyFont="1" applyFill="1" applyAlignment="1">
      <alignment horizontal="right" vertical="center"/>
    </xf>
    <xf numFmtId="165" fontId="0" fillId="0" borderId="0" xfId="0" applyNumberFormat="1" applyFill="1"/>
    <xf numFmtId="0" fontId="13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4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6" fontId="14" fillId="0" borderId="0" xfId="1" applyNumberFormat="1" applyFont="1" applyFill="1" applyBorder="1" applyAlignment="1" applyProtection="1">
      <alignment horizontal="center" vertical="center"/>
      <protection hidden="1"/>
    </xf>
    <xf numFmtId="0" fontId="16" fillId="0" borderId="0" xfId="1" applyFont="1" applyFill="1" applyAlignment="1">
      <alignment horizontal="center" vertical="center"/>
    </xf>
    <xf numFmtId="166" fontId="15" fillId="0" borderId="0" xfId="1" applyNumberFormat="1" applyFont="1" applyFill="1" applyBorder="1" applyAlignment="1" applyProtection="1">
      <alignment horizontal="center" vertical="center"/>
      <protection hidden="1"/>
    </xf>
    <xf numFmtId="0" fontId="15" fillId="0" borderId="0" xfId="1" applyFont="1" applyFill="1" applyAlignment="1" applyProtection="1">
      <alignment horizontal="center" vertical="center"/>
      <protection hidden="1"/>
    </xf>
    <xf numFmtId="0" fontId="15" fillId="0" borderId="0" xfId="1" applyNumberFormat="1" applyFont="1" applyFill="1" applyAlignment="1" applyProtection="1">
      <alignment horizontal="center" vertical="center"/>
      <protection hidden="1"/>
    </xf>
    <xf numFmtId="167" fontId="10" fillId="0" borderId="0" xfId="0" applyNumberFormat="1" applyFont="1" applyFill="1" applyAlignment="1">
      <alignment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ill="1" applyAlignment="1">
      <alignment horizontal="center" vertical="center"/>
    </xf>
    <xf numFmtId="49" fontId="3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7" applyNumberFormat="1" applyFont="1" applyFill="1" applyBorder="1" applyAlignment="1">
      <alignment horizontal="right" vertical="top"/>
    </xf>
    <xf numFmtId="167" fontId="2" fillId="0" borderId="2" xfId="9" applyNumberFormat="1" applyFont="1" applyFill="1" applyBorder="1" applyAlignment="1" applyProtection="1">
      <alignment horizontal="right" wrapText="1"/>
    </xf>
    <xf numFmtId="167" fontId="3" fillId="0" borderId="2" xfId="7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3" applyNumberFormat="1" applyFont="1" applyFill="1" applyBorder="1" applyAlignment="1" applyProtection="1">
      <alignment horizontal="right" wrapText="1"/>
      <protection hidden="1"/>
    </xf>
    <xf numFmtId="167" fontId="2" fillId="0" borderId="2" xfId="5" applyNumberFormat="1" applyFont="1" applyFill="1" applyBorder="1" applyAlignment="1">
      <alignment horizontal="right"/>
    </xf>
    <xf numFmtId="167" fontId="3" fillId="0" borderId="2" xfId="3" applyNumberFormat="1" applyFont="1" applyFill="1" applyBorder="1" applyAlignment="1" applyProtection="1">
      <alignment horizontal="right"/>
      <protection hidden="1"/>
    </xf>
    <xf numFmtId="167" fontId="3" fillId="0" borderId="2" xfId="4" applyNumberFormat="1" applyFont="1" applyFill="1" applyBorder="1" applyAlignment="1">
      <alignment horizontal="right"/>
    </xf>
    <xf numFmtId="169" fontId="7" fillId="0" borderId="4" xfId="7" applyNumberFormat="1" applyFont="1" applyFill="1" applyBorder="1" applyAlignment="1">
      <alignment horizontal="right" wrapText="1"/>
    </xf>
    <xf numFmtId="169" fontId="7" fillId="0" borderId="8" xfId="7" applyNumberFormat="1" applyFont="1" applyFill="1" applyBorder="1" applyAlignment="1">
      <alignment horizontal="right" wrapText="1"/>
    </xf>
    <xf numFmtId="169" fontId="7" fillId="0" borderId="2" xfId="7" applyNumberFormat="1" applyFont="1" applyFill="1" applyBorder="1" applyAlignment="1">
      <alignment horizontal="right" wrapText="1"/>
    </xf>
    <xf numFmtId="167" fontId="2" fillId="0" borderId="2" xfId="3" applyNumberFormat="1" applyFont="1" applyFill="1" applyBorder="1" applyAlignment="1" applyProtection="1">
      <alignment horizontal="right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17" fillId="0" borderId="0" xfId="0" applyFont="1" applyFill="1" applyAlignment="1">
      <alignment horizontal="right" vertical="center"/>
    </xf>
    <xf numFmtId="165" fontId="1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ont="1" applyFill="1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49" fontId="2" fillId="0" borderId="9" xfId="1" applyNumberFormat="1" applyFont="1" applyFill="1" applyBorder="1" applyAlignment="1" applyProtection="1">
      <alignment horizontal="center" vertical="top"/>
      <protection hidden="1"/>
    </xf>
    <xf numFmtId="0" fontId="2" fillId="0" borderId="9" xfId="1" applyNumberFormat="1" applyFont="1" applyFill="1" applyBorder="1" applyAlignment="1" applyProtection="1">
      <alignment horizontal="left" vertical="top" wrapText="1"/>
      <protection hidden="1"/>
    </xf>
    <xf numFmtId="167" fontId="2" fillId="0" borderId="9" xfId="9" applyNumberFormat="1" applyFont="1" applyFill="1" applyBorder="1" applyAlignment="1" applyProtection="1">
      <alignment horizontal="right" wrapText="1"/>
    </xf>
    <xf numFmtId="167" fontId="2" fillId="0" borderId="9" xfId="5" applyNumberFormat="1" applyFont="1" applyFill="1" applyBorder="1" applyAlignment="1">
      <alignment horizontal="right"/>
    </xf>
    <xf numFmtId="167" fontId="2" fillId="0" borderId="9" xfId="2" applyNumberFormat="1" applyFont="1" applyFill="1" applyBorder="1" applyAlignment="1">
      <alignment horizontal="right"/>
    </xf>
    <xf numFmtId="169" fontId="8" fillId="0" borderId="12" xfId="7" applyNumberFormat="1" applyFont="1" applyFill="1" applyBorder="1" applyAlignment="1">
      <alignment horizontal="right" wrapText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11">
    <cellStyle name="Обычный" xfId="0" builtinId="0"/>
    <cellStyle name="Обычный 10" xfId="7"/>
    <cellStyle name="Обычный 10 2" xfId="8"/>
    <cellStyle name="Обычный 2" xfId="1"/>
    <cellStyle name="Обычный 2 2" xfId="3"/>
    <cellStyle name="Обычный 2 28" xfId="9"/>
    <cellStyle name="Обычный 31" xfId="6"/>
    <cellStyle name="Финансовый" xfId="2" builtinId="3"/>
    <cellStyle name="Финансовый 2 6" xfId="10"/>
    <cellStyle name="Финансовый 4" xfId="4"/>
    <cellStyle name="Финансов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95"/>
  <sheetViews>
    <sheetView showGridLines="0" tabSelected="1" topLeftCell="F1" workbookViewId="0">
      <selection activeCell="J88" sqref="J88"/>
    </sheetView>
  </sheetViews>
  <sheetFormatPr defaultRowHeight="15"/>
  <cols>
    <col min="1" max="5" width="0" style="19" hidden="1" customWidth="1"/>
    <col min="6" max="6" width="9.42578125" style="42" customWidth="1"/>
    <col min="7" max="7" width="60.140625" style="7" customWidth="1"/>
    <col min="8" max="8" width="22.140625" style="35" customWidth="1"/>
    <col min="9" max="9" width="18.85546875" style="7" customWidth="1"/>
    <col min="10" max="10" width="18.7109375" style="7" customWidth="1"/>
    <col min="11" max="11" width="19" style="7" hidden="1" customWidth="1"/>
    <col min="12" max="12" width="20.42578125" style="7" hidden="1" customWidth="1"/>
    <col min="13" max="13" width="18.5703125" style="7" customWidth="1"/>
    <col min="14" max="14" width="19" style="7" customWidth="1"/>
    <col min="15" max="15" width="20.5703125" style="7" hidden="1" customWidth="1"/>
    <col min="16" max="16" width="18.42578125" style="7" hidden="1" customWidth="1"/>
    <col min="17" max="17" width="13.7109375" style="19" customWidth="1"/>
    <col min="18" max="18" width="11.42578125" style="19" customWidth="1"/>
    <col min="19" max="19" width="12.85546875" style="19" customWidth="1"/>
    <col min="20" max="20" width="11.85546875" style="19" customWidth="1"/>
    <col min="21" max="21" width="43.5703125" style="19" customWidth="1"/>
    <col min="22" max="22" width="17.7109375" style="19" customWidth="1"/>
    <col min="23" max="23" width="23.42578125" style="19" customWidth="1"/>
    <col min="24" max="24" width="15.42578125" style="20" customWidth="1"/>
    <col min="25" max="25" width="12.42578125" style="20" customWidth="1"/>
    <col min="26" max="26" width="23.28515625" style="20" customWidth="1"/>
    <col min="27" max="28" width="9.140625" style="20" customWidth="1"/>
    <col min="29" max="29" width="16.42578125" style="20" bestFit="1" customWidth="1"/>
    <col min="30" max="250" width="9.140625" style="19" customWidth="1"/>
    <col min="251" max="16384" width="9.140625" style="19"/>
  </cols>
  <sheetData>
    <row r="1" spans="1:29" ht="65.25" customHeight="1">
      <c r="A1" s="15"/>
      <c r="B1" s="15"/>
      <c r="C1" s="15"/>
      <c r="D1" s="15"/>
      <c r="E1" s="15"/>
      <c r="F1" s="77" t="s">
        <v>174</v>
      </c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29" ht="18.75">
      <c r="A2" s="15"/>
      <c r="B2" s="15"/>
      <c r="C2" s="15"/>
      <c r="D2" s="15"/>
      <c r="E2" s="15"/>
      <c r="F2" s="76" t="s">
        <v>170</v>
      </c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29" ht="18.75" customHeight="1">
      <c r="A3" s="15"/>
      <c r="B3" s="15"/>
      <c r="C3" s="15"/>
      <c r="D3" s="15"/>
      <c r="E3" s="15"/>
      <c r="F3" s="78" t="s">
        <v>164</v>
      </c>
      <c r="G3" s="78" t="s">
        <v>83</v>
      </c>
      <c r="H3" s="78" t="s">
        <v>175</v>
      </c>
      <c r="I3" s="78" t="s">
        <v>176</v>
      </c>
      <c r="J3" s="79" t="s">
        <v>81</v>
      </c>
      <c r="K3" s="80"/>
      <c r="L3" s="81"/>
      <c r="M3" s="78" t="s">
        <v>177</v>
      </c>
      <c r="N3" s="78" t="s">
        <v>169</v>
      </c>
      <c r="O3" s="78" t="s">
        <v>169</v>
      </c>
      <c r="P3" s="78" t="s">
        <v>172</v>
      </c>
      <c r="V3" s="21"/>
      <c r="W3" s="21"/>
    </row>
    <row r="4" spans="1:29" ht="38.25" customHeight="1">
      <c r="A4" s="15"/>
      <c r="B4" s="5"/>
      <c r="C4" s="5"/>
      <c r="D4" s="5"/>
      <c r="E4" s="5"/>
      <c r="F4" s="78"/>
      <c r="G4" s="78"/>
      <c r="H4" s="78"/>
      <c r="I4" s="78"/>
      <c r="J4" s="40" t="s">
        <v>82</v>
      </c>
      <c r="K4" s="40" t="s">
        <v>82</v>
      </c>
      <c r="L4" s="40" t="s">
        <v>171</v>
      </c>
      <c r="M4" s="78"/>
      <c r="N4" s="78"/>
      <c r="O4" s="78"/>
      <c r="P4" s="78"/>
      <c r="W4" s="21"/>
    </row>
    <row r="5" spans="1:29" ht="16.5" customHeight="1">
      <c r="A5" s="64"/>
      <c r="B5" s="6"/>
      <c r="C5" s="6"/>
      <c r="D5" s="6"/>
      <c r="E5" s="6"/>
      <c r="F5" s="63">
        <v>1</v>
      </c>
      <c r="G5" s="63">
        <v>2</v>
      </c>
      <c r="H5" s="63">
        <v>3</v>
      </c>
      <c r="I5" s="63">
        <v>4</v>
      </c>
      <c r="J5" s="63">
        <v>5</v>
      </c>
      <c r="K5" s="63">
        <v>6</v>
      </c>
      <c r="L5" s="63">
        <v>7</v>
      </c>
      <c r="M5" s="63">
        <v>8</v>
      </c>
      <c r="N5" s="63">
        <v>9</v>
      </c>
      <c r="O5" s="63">
        <v>10</v>
      </c>
      <c r="P5" s="63">
        <v>11</v>
      </c>
      <c r="W5" s="21"/>
    </row>
    <row r="6" spans="1:29" ht="18.75">
      <c r="A6" s="6"/>
      <c r="B6" s="2"/>
      <c r="C6" s="1"/>
      <c r="D6" s="2"/>
      <c r="E6" s="1"/>
      <c r="F6" s="3"/>
      <c r="G6" s="4" t="s">
        <v>163</v>
      </c>
      <c r="H6" s="49">
        <f>H7+H18+H21+H26+H37+H42+H45+H54+H58+H67+H73+H78+H82+H84</f>
        <v>33600.699999999997</v>
      </c>
      <c r="I6" s="49">
        <f>I7+I18+I21+I26+I37+I42+I45+I54+I58+I67+I73+I78+I82+I84</f>
        <v>82813.499999999985</v>
      </c>
      <c r="J6" s="49">
        <f>J7+J18+J21+J26+J37+J42+J45+J54+J58+J67+J73+J78+J82+J84</f>
        <v>34598.9</v>
      </c>
      <c r="K6" s="49" t="e">
        <f>K7+K18+K21+K26+K37+K42+K45+K54+K58+K67+K73+K78+K82+K84+K88</f>
        <v>#VALUE!</v>
      </c>
      <c r="L6" s="49" t="e">
        <f>L7+L18+L21+L26+L37+L42+L45+L54+L58+L67+L73+L78+L82+L84+L88</f>
        <v>#VALUE!</v>
      </c>
      <c r="M6" s="17">
        <f>J6/H6*100</f>
        <v>102.97077144226164</v>
      </c>
      <c r="N6" s="17">
        <f>J6/I6*100</f>
        <v>41.779299268839026</v>
      </c>
      <c r="O6" s="17" t="e">
        <f>K6/J6*100</f>
        <v>#VALUE!</v>
      </c>
      <c r="P6" s="17" t="e">
        <f>L6/K6*100</f>
        <v>#VALUE!</v>
      </c>
      <c r="Q6" s="26"/>
      <c r="R6" s="22"/>
      <c r="S6" s="22"/>
      <c r="T6" s="23"/>
      <c r="U6" s="23"/>
      <c r="V6" s="24"/>
      <c r="W6" s="10"/>
      <c r="Y6" s="25"/>
      <c r="Z6" s="8"/>
      <c r="AA6" s="9"/>
      <c r="AB6" s="9"/>
      <c r="AC6" s="10"/>
    </row>
    <row r="7" spans="1:29" ht="18.75">
      <c r="A7" s="6"/>
      <c r="B7" s="72">
        <v>1</v>
      </c>
      <c r="C7" s="72"/>
      <c r="D7" s="72"/>
      <c r="E7" s="72"/>
      <c r="F7" s="43" t="s">
        <v>84</v>
      </c>
      <c r="G7" s="32" t="s">
        <v>63</v>
      </c>
      <c r="H7" s="45">
        <f>SUM(H8:H17)</f>
        <v>8779.9000000000015</v>
      </c>
      <c r="I7" s="45">
        <f t="shared" ref="I7:L7" si="0">SUM(I8:I17)</f>
        <v>10571.8</v>
      </c>
      <c r="J7" s="45">
        <f t="shared" si="0"/>
        <v>11086</v>
      </c>
      <c r="K7" s="45">
        <f t="shared" si="0"/>
        <v>0</v>
      </c>
      <c r="L7" s="45">
        <f t="shared" si="0"/>
        <v>0</v>
      </c>
      <c r="M7" s="17">
        <f t="shared" ref="M7:M70" si="1">J7/H7*100</f>
        <v>126.26567500768799</v>
      </c>
      <c r="N7" s="17">
        <f t="shared" ref="N7:N70" si="2">J7/I7*100</f>
        <v>104.86388316086193</v>
      </c>
      <c r="O7" s="17">
        <f t="shared" ref="O7:O70" si="3">K7/J7*100</f>
        <v>0</v>
      </c>
      <c r="P7" s="17" t="e">
        <f t="shared" ref="P7:P70" si="4">L7/K7*100</f>
        <v>#DIV/0!</v>
      </c>
      <c r="Q7" s="26"/>
      <c r="R7" s="22"/>
      <c r="S7" s="22"/>
      <c r="T7" s="23"/>
      <c r="U7" s="27"/>
      <c r="V7" s="24"/>
      <c r="W7" s="10"/>
      <c r="Y7" s="25"/>
      <c r="Z7" s="8"/>
      <c r="AA7" s="9"/>
      <c r="AB7" s="9"/>
      <c r="AC7" s="10"/>
    </row>
    <row r="8" spans="1:29" ht="56.25">
      <c r="A8" s="6"/>
      <c r="B8" s="16">
        <v>1</v>
      </c>
      <c r="C8" s="16">
        <v>1</v>
      </c>
      <c r="D8" s="6">
        <v>102</v>
      </c>
      <c r="E8" s="6">
        <v>102</v>
      </c>
      <c r="F8" s="44" t="s">
        <v>85</v>
      </c>
      <c r="G8" s="33" t="s">
        <v>62</v>
      </c>
      <c r="H8" s="46">
        <v>976.5</v>
      </c>
      <c r="I8" s="50">
        <v>1151.0999999999999</v>
      </c>
      <c r="J8" s="53">
        <v>1316.8</v>
      </c>
      <c r="K8" s="53"/>
      <c r="L8" s="53"/>
      <c r="M8" s="18">
        <f t="shared" si="1"/>
        <v>134.84895033282129</v>
      </c>
      <c r="N8" s="18">
        <f t="shared" si="2"/>
        <v>114.39492659195554</v>
      </c>
      <c r="O8" s="18">
        <f t="shared" si="3"/>
        <v>0</v>
      </c>
      <c r="P8" s="18" t="e">
        <f t="shared" si="4"/>
        <v>#DIV/0!</v>
      </c>
      <c r="Q8" s="26"/>
      <c r="R8" s="22"/>
      <c r="S8" s="22"/>
      <c r="T8" s="23"/>
      <c r="U8" s="28"/>
      <c r="V8" s="29"/>
      <c r="W8" s="13"/>
      <c r="Y8" s="25"/>
      <c r="Z8" s="11"/>
      <c r="AA8" s="12"/>
      <c r="AB8" s="12"/>
      <c r="AC8" s="13"/>
    </row>
    <row r="9" spans="1:29" ht="75" hidden="1">
      <c r="A9" s="6"/>
      <c r="B9" s="16">
        <v>1</v>
      </c>
      <c r="C9" s="16">
        <v>1</v>
      </c>
      <c r="D9" s="6">
        <v>103</v>
      </c>
      <c r="E9" s="6">
        <v>103</v>
      </c>
      <c r="F9" s="44" t="s">
        <v>86</v>
      </c>
      <c r="G9" s="33" t="s">
        <v>61</v>
      </c>
      <c r="H9" s="46"/>
      <c r="I9" s="50"/>
      <c r="J9" s="53"/>
      <c r="K9" s="53"/>
      <c r="L9" s="53"/>
      <c r="M9" s="18" t="e">
        <f t="shared" si="1"/>
        <v>#DIV/0!</v>
      </c>
      <c r="N9" s="18" t="e">
        <f t="shared" si="2"/>
        <v>#DIV/0!</v>
      </c>
      <c r="O9" s="18" t="e">
        <f t="shared" si="3"/>
        <v>#DIV/0!</v>
      </c>
      <c r="P9" s="18" t="e">
        <f t="shared" si="4"/>
        <v>#DIV/0!</v>
      </c>
      <c r="Q9" s="26"/>
      <c r="R9" s="22"/>
      <c r="S9" s="22"/>
      <c r="T9" s="23"/>
      <c r="U9" s="28"/>
      <c r="V9" s="29"/>
      <c r="W9" s="13"/>
      <c r="Y9" s="25"/>
      <c r="Z9" s="11"/>
      <c r="AA9" s="12"/>
      <c r="AB9" s="12"/>
      <c r="AC9" s="13"/>
    </row>
    <row r="10" spans="1:29" ht="75">
      <c r="A10" s="6"/>
      <c r="B10" s="16">
        <v>1</v>
      </c>
      <c r="C10" s="16">
        <v>1</v>
      </c>
      <c r="D10" s="6">
        <v>104</v>
      </c>
      <c r="E10" s="6">
        <v>104</v>
      </c>
      <c r="F10" s="44" t="s">
        <v>87</v>
      </c>
      <c r="G10" s="33" t="s">
        <v>173</v>
      </c>
      <c r="H10" s="46">
        <v>4749.6000000000004</v>
      </c>
      <c r="I10" s="50">
        <v>5533.2</v>
      </c>
      <c r="J10" s="53">
        <v>5812.2</v>
      </c>
      <c r="K10" s="53"/>
      <c r="L10" s="53"/>
      <c r="M10" s="18">
        <f t="shared" si="1"/>
        <v>122.37241030823647</v>
      </c>
      <c r="N10" s="18">
        <f t="shared" si="2"/>
        <v>105.04229017566689</v>
      </c>
      <c r="O10" s="18">
        <f t="shared" si="3"/>
        <v>0</v>
      </c>
      <c r="P10" s="18" t="e">
        <f t="shared" si="4"/>
        <v>#DIV/0!</v>
      </c>
      <c r="Q10" s="26"/>
      <c r="R10" s="22"/>
      <c r="S10" s="22"/>
      <c r="T10" s="23"/>
      <c r="U10" s="28"/>
      <c r="V10" s="29"/>
      <c r="W10" s="13"/>
      <c r="Y10" s="25"/>
      <c r="Z10" s="11"/>
      <c r="AA10" s="12"/>
      <c r="AB10" s="12"/>
      <c r="AC10" s="13"/>
    </row>
    <row r="11" spans="1:29" ht="18.75" hidden="1">
      <c r="A11" s="6"/>
      <c r="B11" s="16">
        <v>1</v>
      </c>
      <c r="C11" s="16">
        <v>1</v>
      </c>
      <c r="D11" s="6">
        <v>105</v>
      </c>
      <c r="E11" s="6">
        <v>105</v>
      </c>
      <c r="F11" s="44" t="s">
        <v>88</v>
      </c>
      <c r="G11" s="33" t="s">
        <v>60</v>
      </c>
      <c r="H11" s="46"/>
      <c r="I11" s="50"/>
      <c r="J11" s="53"/>
      <c r="K11" s="53"/>
      <c r="L11" s="53"/>
      <c r="M11" s="18" t="e">
        <f t="shared" si="1"/>
        <v>#DIV/0!</v>
      </c>
      <c r="N11" s="18" t="e">
        <f t="shared" si="2"/>
        <v>#DIV/0!</v>
      </c>
      <c r="O11" s="18" t="e">
        <f t="shared" si="3"/>
        <v>#DIV/0!</v>
      </c>
      <c r="P11" s="18" t="e">
        <f t="shared" si="4"/>
        <v>#DIV/0!</v>
      </c>
      <c r="Q11" s="26"/>
      <c r="R11" s="22"/>
      <c r="S11" s="22"/>
      <c r="T11" s="23"/>
      <c r="U11" s="28"/>
      <c r="V11" s="29"/>
      <c r="W11" s="13"/>
      <c r="Y11" s="25"/>
      <c r="Z11" s="11"/>
      <c r="AA11" s="12"/>
      <c r="AB11" s="12"/>
      <c r="AC11" s="13"/>
    </row>
    <row r="12" spans="1:29" ht="56.25">
      <c r="A12" s="6"/>
      <c r="B12" s="16">
        <v>1</v>
      </c>
      <c r="C12" s="16">
        <v>1</v>
      </c>
      <c r="D12" s="6">
        <v>106</v>
      </c>
      <c r="E12" s="6">
        <v>106</v>
      </c>
      <c r="F12" s="44" t="s">
        <v>89</v>
      </c>
      <c r="G12" s="33" t="s">
        <v>59</v>
      </c>
      <c r="H12" s="46">
        <v>46.1</v>
      </c>
      <c r="I12" s="50">
        <v>66.900000000000006</v>
      </c>
      <c r="J12" s="53">
        <v>53.8</v>
      </c>
      <c r="K12" s="53"/>
      <c r="L12" s="53"/>
      <c r="M12" s="18">
        <f t="shared" si="1"/>
        <v>116.70281995661604</v>
      </c>
      <c r="N12" s="18">
        <f t="shared" si="2"/>
        <v>80.418535127055293</v>
      </c>
      <c r="O12" s="18">
        <f t="shared" si="3"/>
        <v>0</v>
      </c>
      <c r="P12" s="18" t="e">
        <f t="shared" si="4"/>
        <v>#DIV/0!</v>
      </c>
      <c r="Q12" s="26"/>
      <c r="R12" s="22"/>
      <c r="S12" s="22"/>
      <c r="T12" s="23"/>
      <c r="U12" s="28"/>
      <c r="V12" s="29"/>
      <c r="W12" s="13"/>
      <c r="Y12" s="25"/>
      <c r="Z12" s="11"/>
      <c r="AA12" s="12"/>
      <c r="AB12" s="12"/>
      <c r="AC12" s="13"/>
    </row>
    <row r="13" spans="1:29" ht="24" customHeight="1">
      <c r="A13" s="6"/>
      <c r="B13" s="16">
        <v>1</v>
      </c>
      <c r="C13" s="16">
        <v>1</v>
      </c>
      <c r="D13" s="6">
        <v>107</v>
      </c>
      <c r="E13" s="6">
        <v>107</v>
      </c>
      <c r="F13" s="44" t="s">
        <v>90</v>
      </c>
      <c r="G13" s="33" t="s">
        <v>58</v>
      </c>
      <c r="H13" s="46">
        <v>263</v>
      </c>
      <c r="I13" s="50">
        <v>556</v>
      </c>
      <c r="J13" s="54">
        <v>0</v>
      </c>
      <c r="K13" s="54"/>
      <c r="L13" s="54"/>
      <c r="M13" s="18">
        <f t="shared" si="1"/>
        <v>0</v>
      </c>
      <c r="N13" s="18">
        <f t="shared" si="2"/>
        <v>0</v>
      </c>
      <c r="O13" s="18" t="e">
        <f t="shared" si="3"/>
        <v>#DIV/0!</v>
      </c>
      <c r="P13" s="18" t="e">
        <f t="shared" si="4"/>
        <v>#DIV/0!</v>
      </c>
      <c r="Q13" s="26"/>
      <c r="R13" s="22"/>
      <c r="S13" s="22"/>
      <c r="T13" s="23"/>
      <c r="U13" s="28"/>
      <c r="V13" s="29"/>
      <c r="W13" s="13"/>
      <c r="Y13" s="25"/>
      <c r="Z13" s="11"/>
      <c r="AA13" s="12"/>
      <c r="AB13" s="12"/>
      <c r="AC13" s="13"/>
    </row>
    <row r="14" spans="1:29" ht="37.5" hidden="1">
      <c r="A14" s="6"/>
      <c r="B14" s="41"/>
      <c r="C14" s="41"/>
      <c r="D14" s="6"/>
      <c r="E14" s="6"/>
      <c r="F14" s="44" t="s">
        <v>165</v>
      </c>
      <c r="G14" s="33" t="s">
        <v>166</v>
      </c>
      <c r="H14" s="46"/>
      <c r="I14" s="50"/>
      <c r="J14" s="55"/>
      <c r="K14" s="55"/>
      <c r="L14" s="55"/>
      <c r="M14" s="18" t="e">
        <f t="shared" si="1"/>
        <v>#DIV/0!</v>
      </c>
      <c r="N14" s="18" t="e">
        <f t="shared" si="2"/>
        <v>#DIV/0!</v>
      </c>
      <c r="O14" s="18" t="s">
        <v>78</v>
      </c>
      <c r="P14" s="18" t="s">
        <v>78</v>
      </c>
      <c r="Q14" s="26"/>
      <c r="R14" s="22"/>
      <c r="S14" s="22"/>
      <c r="T14" s="23"/>
      <c r="U14" s="28"/>
      <c r="V14" s="29"/>
      <c r="W14" s="13"/>
      <c r="Y14" s="25"/>
      <c r="Z14" s="11"/>
      <c r="AA14" s="12"/>
      <c r="AB14" s="12"/>
      <c r="AC14" s="13"/>
    </row>
    <row r="15" spans="1:29" ht="18.75" hidden="1">
      <c r="A15" s="6"/>
      <c r="B15" s="16">
        <v>1</v>
      </c>
      <c r="C15" s="16">
        <v>1</v>
      </c>
      <c r="D15" s="6">
        <v>110</v>
      </c>
      <c r="E15" s="6">
        <v>110</v>
      </c>
      <c r="F15" s="44" t="s">
        <v>91</v>
      </c>
      <c r="G15" s="33" t="s">
        <v>57</v>
      </c>
      <c r="H15" s="46"/>
      <c r="I15" s="50"/>
      <c r="J15" s="56"/>
      <c r="K15" s="56"/>
      <c r="L15" s="56"/>
      <c r="M15" s="18" t="e">
        <f t="shared" si="1"/>
        <v>#DIV/0!</v>
      </c>
      <c r="N15" s="18" t="s">
        <v>78</v>
      </c>
      <c r="O15" s="18" t="s">
        <v>78</v>
      </c>
      <c r="P15" s="18" t="s">
        <v>78</v>
      </c>
      <c r="Q15" s="26"/>
      <c r="R15" s="22"/>
      <c r="S15" s="22"/>
      <c r="T15" s="23"/>
      <c r="U15" s="28"/>
      <c r="V15" s="29"/>
      <c r="W15" s="13"/>
      <c r="Y15" s="25"/>
      <c r="Z15" s="11"/>
      <c r="AA15" s="12"/>
      <c r="AB15" s="12"/>
      <c r="AC15" s="13"/>
    </row>
    <row r="16" spans="1:29" ht="18.75">
      <c r="A16" s="6"/>
      <c r="B16" s="16">
        <v>1</v>
      </c>
      <c r="C16" s="16">
        <v>1</v>
      </c>
      <c r="D16" s="6">
        <v>111</v>
      </c>
      <c r="E16" s="6">
        <v>111</v>
      </c>
      <c r="F16" s="44" t="s">
        <v>92</v>
      </c>
      <c r="G16" s="33" t="s">
        <v>56</v>
      </c>
      <c r="H16" s="46">
        <v>0</v>
      </c>
      <c r="I16" s="46">
        <v>0</v>
      </c>
      <c r="J16" s="53">
        <v>50</v>
      </c>
      <c r="K16" s="53"/>
      <c r="L16" s="53"/>
      <c r="M16" s="18" t="s">
        <v>78</v>
      </c>
      <c r="N16" s="18" t="s">
        <v>78</v>
      </c>
      <c r="O16" s="18">
        <f t="shared" si="3"/>
        <v>0</v>
      </c>
      <c r="P16" s="18" t="e">
        <f t="shared" si="4"/>
        <v>#DIV/0!</v>
      </c>
      <c r="Q16" s="26"/>
      <c r="R16" s="22"/>
      <c r="S16" s="22"/>
      <c r="T16" s="23"/>
      <c r="U16" s="28"/>
      <c r="V16" s="30"/>
      <c r="W16" s="13"/>
      <c r="Y16" s="25"/>
      <c r="Z16" s="11"/>
      <c r="AA16" s="12"/>
      <c r="AB16" s="12"/>
      <c r="AC16" s="13"/>
    </row>
    <row r="17" spans="1:29" ht="18.75">
      <c r="A17" s="6"/>
      <c r="B17" s="16"/>
      <c r="C17" s="16"/>
      <c r="D17" s="6"/>
      <c r="E17" s="6"/>
      <c r="F17" s="44" t="s">
        <v>93</v>
      </c>
      <c r="G17" s="33" t="s">
        <v>55</v>
      </c>
      <c r="H17" s="46">
        <v>2744.7</v>
      </c>
      <c r="I17" s="50">
        <v>3264.6</v>
      </c>
      <c r="J17" s="53">
        <v>3853.2</v>
      </c>
      <c r="K17" s="53"/>
      <c r="L17" s="53"/>
      <c r="M17" s="18">
        <f t="shared" si="1"/>
        <v>140.38692753306373</v>
      </c>
      <c r="N17" s="18">
        <f t="shared" si="2"/>
        <v>118.02977393861423</v>
      </c>
      <c r="O17" s="18">
        <f t="shared" si="3"/>
        <v>0</v>
      </c>
      <c r="P17" s="18" t="e">
        <f t="shared" si="4"/>
        <v>#DIV/0!</v>
      </c>
      <c r="Q17" s="26"/>
      <c r="R17" s="22"/>
      <c r="S17" s="22"/>
      <c r="T17" s="23"/>
      <c r="U17" s="28"/>
      <c r="V17" s="29"/>
      <c r="W17" s="10"/>
      <c r="Y17" s="25"/>
      <c r="Z17" s="8"/>
      <c r="AA17" s="9"/>
      <c r="AB17" s="9"/>
      <c r="AC17" s="10"/>
    </row>
    <row r="18" spans="1:29" ht="18.75">
      <c r="A18" s="6"/>
      <c r="B18" s="72">
        <v>2</v>
      </c>
      <c r="C18" s="72"/>
      <c r="D18" s="72"/>
      <c r="E18" s="72"/>
      <c r="F18" s="43" t="s">
        <v>94</v>
      </c>
      <c r="G18" s="32" t="s">
        <v>74</v>
      </c>
      <c r="H18" s="45">
        <f>SUM(H19:H20)</f>
        <v>296.60000000000002</v>
      </c>
      <c r="I18" s="45">
        <f t="shared" ref="I18:L18" si="5">SUM(I19:I20)</f>
        <v>407.1</v>
      </c>
      <c r="J18" s="45">
        <f t="shared" si="5"/>
        <v>389.2</v>
      </c>
      <c r="K18" s="45">
        <f t="shared" si="5"/>
        <v>0</v>
      </c>
      <c r="L18" s="45">
        <f t="shared" si="5"/>
        <v>0</v>
      </c>
      <c r="M18" s="17">
        <f t="shared" si="1"/>
        <v>131.22049898853675</v>
      </c>
      <c r="N18" s="17">
        <f t="shared" si="2"/>
        <v>95.603045934659775</v>
      </c>
      <c r="O18" s="17">
        <f t="shared" si="3"/>
        <v>0</v>
      </c>
      <c r="P18" s="17" t="e">
        <f t="shared" si="4"/>
        <v>#DIV/0!</v>
      </c>
      <c r="Q18" s="26"/>
      <c r="R18" s="22"/>
      <c r="S18" s="22"/>
      <c r="T18" s="23"/>
      <c r="U18" s="27"/>
      <c r="V18" s="24"/>
      <c r="W18" s="13"/>
      <c r="Y18" s="25"/>
      <c r="Z18" s="11"/>
      <c r="AA18" s="12"/>
      <c r="AB18" s="12"/>
      <c r="AC18" s="13"/>
    </row>
    <row r="19" spans="1:29" ht="18.75">
      <c r="A19" s="6"/>
      <c r="B19" s="16">
        <v>2</v>
      </c>
      <c r="C19" s="16">
        <v>2</v>
      </c>
      <c r="D19" s="6">
        <v>203</v>
      </c>
      <c r="E19" s="6">
        <v>203</v>
      </c>
      <c r="F19" s="44" t="s">
        <v>95</v>
      </c>
      <c r="G19" s="33" t="s">
        <v>54</v>
      </c>
      <c r="H19" s="46">
        <v>296.60000000000002</v>
      </c>
      <c r="I19" s="50">
        <v>407.1</v>
      </c>
      <c r="J19" s="53">
        <v>389.2</v>
      </c>
      <c r="K19" s="53"/>
      <c r="L19" s="53"/>
      <c r="M19" s="18">
        <f t="shared" si="1"/>
        <v>131.22049898853675</v>
      </c>
      <c r="N19" s="18">
        <f t="shared" si="2"/>
        <v>95.603045934659775</v>
      </c>
      <c r="O19" s="18">
        <f t="shared" si="3"/>
        <v>0</v>
      </c>
      <c r="P19" s="18" t="e">
        <f t="shared" si="4"/>
        <v>#DIV/0!</v>
      </c>
      <c r="Q19" s="26"/>
      <c r="R19" s="22"/>
      <c r="S19" s="22"/>
      <c r="T19" s="23"/>
      <c r="U19" s="28"/>
      <c r="V19" s="29"/>
      <c r="W19" s="13"/>
      <c r="Y19" s="25"/>
      <c r="Z19" s="11"/>
      <c r="AA19" s="12"/>
      <c r="AB19" s="12"/>
      <c r="AC19" s="13"/>
    </row>
    <row r="20" spans="1:29" ht="18.75" hidden="1">
      <c r="A20" s="6"/>
      <c r="B20" s="16">
        <v>2</v>
      </c>
      <c r="C20" s="16">
        <v>2</v>
      </c>
      <c r="D20" s="6">
        <v>204</v>
      </c>
      <c r="E20" s="6">
        <v>204</v>
      </c>
      <c r="F20" s="44" t="s">
        <v>96</v>
      </c>
      <c r="G20" s="33" t="s">
        <v>53</v>
      </c>
      <c r="H20" s="46"/>
      <c r="I20" s="50"/>
      <c r="J20" s="53"/>
      <c r="K20" s="53"/>
      <c r="L20" s="53"/>
      <c r="M20" s="18" t="e">
        <f t="shared" si="1"/>
        <v>#DIV/0!</v>
      </c>
      <c r="N20" s="18" t="e">
        <f t="shared" si="2"/>
        <v>#DIV/0!</v>
      </c>
      <c r="O20" s="18" t="e">
        <f t="shared" si="3"/>
        <v>#DIV/0!</v>
      </c>
      <c r="P20" s="18" t="e">
        <f t="shared" si="4"/>
        <v>#DIV/0!</v>
      </c>
      <c r="Q20" s="26"/>
      <c r="R20" s="22"/>
      <c r="S20" s="22"/>
      <c r="T20" s="23"/>
      <c r="U20" s="28"/>
      <c r="V20" s="29"/>
      <c r="W20" s="10"/>
      <c r="Y20" s="25"/>
      <c r="Z20" s="8"/>
      <c r="AA20" s="9"/>
      <c r="AB20" s="9"/>
      <c r="AC20" s="10"/>
    </row>
    <row r="21" spans="1:29" ht="37.5">
      <c r="A21" s="6"/>
      <c r="B21" s="72">
        <v>3</v>
      </c>
      <c r="C21" s="72"/>
      <c r="D21" s="72"/>
      <c r="E21" s="72"/>
      <c r="F21" s="43" t="s">
        <v>97</v>
      </c>
      <c r="G21" s="32" t="s">
        <v>52</v>
      </c>
      <c r="H21" s="47">
        <f>SUM(H22:H25)</f>
        <v>13.1</v>
      </c>
      <c r="I21" s="47">
        <f t="shared" ref="I21:L21" si="6">SUM(I22:I25)</f>
        <v>5</v>
      </c>
      <c r="J21" s="47">
        <f t="shared" si="6"/>
        <v>5</v>
      </c>
      <c r="K21" s="47">
        <f t="shared" si="6"/>
        <v>0</v>
      </c>
      <c r="L21" s="47">
        <f t="shared" si="6"/>
        <v>0</v>
      </c>
      <c r="M21" s="17">
        <f t="shared" si="1"/>
        <v>38.167938931297712</v>
      </c>
      <c r="N21" s="17">
        <f t="shared" si="2"/>
        <v>100</v>
      </c>
      <c r="O21" s="17">
        <f t="shared" si="3"/>
        <v>0</v>
      </c>
      <c r="P21" s="17" t="e">
        <f t="shared" si="4"/>
        <v>#DIV/0!</v>
      </c>
      <c r="Q21" s="26"/>
      <c r="R21" s="22"/>
      <c r="S21" s="22"/>
      <c r="T21" s="23"/>
      <c r="U21" s="27"/>
      <c r="V21" s="24"/>
      <c r="W21" s="13"/>
      <c r="Y21" s="25"/>
      <c r="Z21" s="11"/>
      <c r="AA21" s="12"/>
      <c r="AB21" s="12"/>
      <c r="AC21" s="13"/>
    </row>
    <row r="22" spans="1:29" ht="18.75" hidden="1">
      <c r="A22" s="6"/>
      <c r="B22" s="16">
        <v>3</v>
      </c>
      <c r="C22" s="16">
        <v>3</v>
      </c>
      <c r="D22" s="6">
        <v>304</v>
      </c>
      <c r="E22" s="6">
        <v>304</v>
      </c>
      <c r="F22" s="44" t="s">
        <v>98</v>
      </c>
      <c r="G22" s="33" t="s">
        <v>51</v>
      </c>
      <c r="H22" s="46"/>
      <c r="I22" s="50"/>
      <c r="J22" s="53"/>
      <c r="K22" s="53"/>
      <c r="L22" s="53"/>
      <c r="M22" s="18" t="e">
        <f t="shared" si="1"/>
        <v>#DIV/0!</v>
      </c>
      <c r="N22" s="18" t="e">
        <f t="shared" si="2"/>
        <v>#DIV/0!</v>
      </c>
      <c r="O22" s="18" t="e">
        <f t="shared" si="3"/>
        <v>#DIV/0!</v>
      </c>
      <c r="P22" s="18" t="e">
        <f t="shared" si="4"/>
        <v>#DIV/0!</v>
      </c>
      <c r="Q22" s="26"/>
      <c r="R22" s="22"/>
      <c r="S22" s="22"/>
      <c r="T22" s="23"/>
      <c r="U22" s="28"/>
      <c r="V22" s="29"/>
      <c r="W22" s="13"/>
      <c r="Y22" s="25"/>
      <c r="Z22" s="11"/>
      <c r="AA22" s="12"/>
      <c r="AB22" s="12"/>
      <c r="AC22" s="13"/>
    </row>
    <row r="23" spans="1:29" ht="18.75" hidden="1">
      <c r="A23" s="6"/>
      <c r="B23" s="16">
        <v>3</v>
      </c>
      <c r="C23" s="16">
        <v>3</v>
      </c>
      <c r="D23" s="6">
        <v>309</v>
      </c>
      <c r="E23" s="6">
        <v>309</v>
      </c>
      <c r="F23" s="44" t="s">
        <v>99</v>
      </c>
      <c r="G23" s="33" t="s">
        <v>79</v>
      </c>
      <c r="H23" s="46"/>
      <c r="I23" s="50"/>
      <c r="J23" s="53"/>
      <c r="K23" s="53"/>
      <c r="L23" s="53"/>
      <c r="M23" s="18" t="e">
        <f t="shared" si="1"/>
        <v>#DIV/0!</v>
      </c>
      <c r="N23" s="18" t="e">
        <f t="shared" si="2"/>
        <v>#DIV/0!</v>
      </c>
      <c r="O23" s="18" t="e">
        <f t="shared" si="3"/>
        <v>#DIV/0!</v>
      </c>
      <c r="P23" s="18" t="e">
        <f t="shared" si="4"/>
        <v>#DIV/0!</v>
      </c>
      <c r="Q23" s="26"/>
      <c r="R23" s="22"/>
      <c r="S23" s="22"/>
      <c r="T23" s="23"/>
      <c r="U23" s="28"/>
      <c r="V23" s="29"/>
      <c r="W23" s="13"/>
      <c r="Y23" s="25"/>
      <c r="Z23" s="11"/>
      <c r="AA23" s="12"/>
      <c r="AB23" s="12"/>
      <c r="AC23" s="13"/>
    </row>
    <row r="24" spans="1:29" ht="56.25">
      <c r="A24" s="6"/>
      <c r="B24" s="16">
        <v>3</v>
      </c>
      <c r="C24" s="16">
        <v>3</v>
      </c>
      <c r="D24" s="6">
        <v>310</v>
      </c>
      <c r="E24" s="6">
        <v>310</v>
      </c>
      <c r="F24" s="44" t="s">
        <v>100</v>
      </c>
      <c r="G24" s="33" t="s">
        <v>80</v>
      </c>
      <c r="H24" s="46">
        <v>13.1</v>
      </c>
      <c r="I24" s="50">
        <v>5</v>
      </c>
      <c r="J24" s="53">
        <v>5</v>
      </c>
      <c r="K24" s="53"/>
      <c r="L24" s="53"/>
      <c r="M24" s="18">
        <f t="shared" si="1"/>
        <v>38.167938931297712</v>
      </c>
      <c r="N24" s="18">
        <f t="shared" si="2"/>
        <v>100</v>
      </c>
      <c r="O24" s="18">
        <f t="shared" si="3"/>
        <v>0</v>
      </c>
      <c r="P24" s="18" t="e">
        <f t="shared" si="4"/>
        <v>#DIV/0!</v>
      </c>
      <c r="Q24" s="26"/>
      <c r="R24" s="22"/>
      <c r="S24" s="22"/>
      <c r="T24" s="23"/>
      <c r="U24" s="28"/>
      <c r="V24" s="29"/>
      <c r="W24" s="13"/>
      <c r="Y24" s="25"/>
      <c r="Z24" s="11"/>
      <c r="AA24" s="12"/>
      <c r="AB24" s="12"/>
      <c r="AC24" s="13"/>
    </row>
    <row r="25" spans="1:29" ht="42" hidden="1" customHeight="1">
      <c r="A25" s="6"/>
      <c r="B25" s="16">
        <v>3</v>
      </c>
      <c r="C25" s="16">
        <v>3</v>
      </c>
      <c r="D25" s="6">
        <v>314</v>
      </c>
      <c r="E25" s="6">
        <v>314</v>
      </c>
      <c r="F25" s="44" t="s">
        <v>101</v>
      </c>
      <c r="G25" s="33" t="s">
        <v>50</v>
      </c>
      <c r="H25" s="46"/>
      <c r="I25" s="50"/>
      <c r="J25" s="53"/>
      <c r="K25" s="53"/>
      <c r="L25" s="53"/>
      <c r="M25" s="18" t="e">
        <f t="shared" si="1"/>
        <v>#DIV/0!</v>
      </c>
      <c r="N25" s="18" t="e">
        <f t="shared" si="2"/>
        <v>#DIV/0!</v>
      </c>
      <c r="O25" s="18" t="e">
        <f t="shared" si="3"/>
        <v>#DIV/0!</v>
      </c>
      <c r="P25" s="18" t="e">
        <f t="shared" si="4"/>
        <v>#DIV/0!</v>
      </c>
      <c r="Q25" s="26"/>
      <c r="R25" s="22"/>
      <c r="S25" s="22"/>
      <c r="T25" s="23"/>
      <c r="U25" s="28"/>
      <c r="V25" s="29"/>
      <c r="W25" s="10"/>
      <c r="Y25" s="25"/>
      <c r="Z25" s="8"/>
      <c r="AA25" s="9"/>
      <c r="AB25" s="9"/>
      <c r="AC25" s="10"/>
    </row>
    <row r="26" spans="1:29" ht="18.75">
      <c r="A26" s="6"/>
      <c r="B26" s="72">
        <v>4</v>
      </c>
      <c r="C26" s="72"/>
      <c r="D26" s="72"/>
      <c r="E26" s="72"/>
      <c r="F26" s="43" t="s">
        <v>102</v>
      </c>
      <c r="G26" s="32" t="s">
        <v>49</v>
      </c>
      <c r="H26" s="45">
        <f>SUM(H27:H36)</f>
        <v>2365.4</v>
      </c>
      <c r="I26" s="47">
        <f>SUM(I27:I36)</f>
        <v>3769.7</v>
      </c>
      <c r="J26" s="51">
        <f t="shared" ref="J26:L26" si="7">SUM(J27:J36)</f>
        <v>5119.3</v>
      </c>
      <c r="K26" s="51">
        <f t="shared" si="7"/>
        <v>0</v>
      </c>
      <c r="L26" s="51">
        <f t="shared" si="7"/>
        <v>0</v>
      </c>
      <c r="M26" s="17">
        <f t="shared" si="1"/>
        <v>216.42428341929482</v>
      </c>
      <c r="N26" s="17">
        <f t="shared" si="2"/>
        <v>135.80125739448764</v>
      </c>
      <c r="O26" s="17">
        <f t="shared" si="3"/>
        <v>0</v>
      </c>
      <c r="P26" s="17" t="e">
        <f t="shared" si="4"/>
        <v>#DIV/0!</v>
      </c>
      <c r="Q26" s="26"/>
      <c r="R26" s="22"/>
      <c r="S26" s="22"/>
      <c r="T26" s="23"/>
      <c r="U26" s="27"/>
      <c r="V26" s="24"/>
      <c r="W26" s="13"/>
      <c r="Y26" s="25"/>
      <c r="Z26" s="11"/>
      <c r="AA26" s="12"/>
      <c r="AB26" s="12"/>
      <c r="AC26" s="13"/>
    </row>
    <row r="27" spans="1:29" ht="18.75" hidden="1">
      <c r="A27" s="6"/>
      <c r="B27" s="16">
        <v>4</v>
      </c>
      <c r="C27" s="16">
        <v>4</v>
      </c>
      <c r="D27" s="6">
        <v>401</v>
      </c>
      <c r="E27" s="6">
        <v>401</v>
      </c>
      <c r="F27" s="44" t="s">
        <v>103</v>
      </c>
      <c r="G27" s="33" t="s">
        <v>48</v>
      </c>
      <c r="H27" s="46"/>
      <c r="I27" s="50"/>
      <c r="J27" s="53"/>
      <c r="K27" s="53"/>
      <c r="L27" s="53"/>
      <c r="M27" s="18" t="e">
        <f t="shared" si="1"/>
        <v>#DIV/0!</v>
      </c>
      <c r="N27" s="18" t="e">
        <f t="shared" si="2"/>
        <v>#DIV/0!</v>
      </c>
      <c r="O27" s="18" t="e">
        <f t="shared" si="3"/>
        <v>#DIV/0!</v>
      </c>
      <c r="P27" s="18" t="e">
        <f t="shared" si="4"/>
        <v>#DIV/0!</v>
      </c>
      <c r="Q27" s="26"/>
      <c r="R27" s="22"/>
      <c r="S27" s="22"/>
      <c r="T27" s="23"/>
      <c r="U27" s="39"/>
      <c r="V27" s="29"/>
      <c r="W27" s="13"/>
      <c r="Y27" s="25"/>
      <c r="Z27" s="11"/>
      <c r="AA27" s="12"/>
      <c r="AB27" s="12"/>
      <c r="AC27" s="13"/>
    </row>
    <row r="28" spans="1:29" ht="18.75" hidden="1">
      <c r="A28" s="6"/>
      <c r="B28" s="16"/>
      <c r="C28" s="16"/>
      <c r="D28" s="6"/>
      <c r="E28" s="6"/>
      <c r="F28" s="44" t="s">
        <v>104</v>
      </c>
      <c r="G28" s="33" t="s">
        <v>71</v>
      </c>
      <c r="H28" s="46"/>
      <c r="I28" s="50"/>
      <c r="J28" s="53"/>
      <c r="K28" s="53"/>
      <c r="L28" s="53"/>
      <c r="M28" s="18" t="e">
        <f t="shared" si="1"/>
        <v>#DIV/0!</v>
      </c>
      <c r="N28" s="18" t="e">
        <f t="shared" si="2"/>
        <v>#DIV/0!</v>
      </c>
      <c r="O28" s="18" t="e">
        <f t="shared" si="3"/>
        <v>#DIV/0!</v>
      </c>
      <c r="P28" s="18" t="e">
        <f t="shared" si="4"/>
        <v>#DIV/0!</v>
      </c>
      <c r="Q28" s="26"/>
      <c r="R28" s="22"/>
      <c r="S28" s="22"/>
      <c r="T28" s="23"/>
      <c r="U28" s="31"/>
      <c r="V28" s="29"/>
      <c r="W28" s="13"/>
      <c r="Y28" s="25"/>
      <c r="Z28" s="11"/>
      <c r="AA28" s="12"/>
      <c r="AB28" s="12"/>
      <c r="AC28" s="13"/>
    </row>
    <row r="29" spans="1:29" ht="18.75" hidden="1">
      <c r="A29" s="6"/>
      <c r="B29" s="16">
        <v>4</v>
      </c>
      <c r="C29" s="16">
        <v>4</v>
      </c>
      <c r="D29" s="6">
        <v>405</v>
      </c>
      <c r="E29" s="6">
        <v>405</v>
      </c>
      <c r="F29" s="44" t="s">
        <v>105</v>
      </c>
      <c r="G29" s="33" t="s">
        <v>47</v>
      </c>
      <c r="H29" s="46"/>
      <c r="I29" s="50"/>
      <c r="J29" s="53"/>
      <c r="K29" s="53"/>
      <c r="L29" s="53"/>
      <c r="M29" s="18" t="e">
        <f t="shared" si="1"/>
        <v>#DIV/0!</v>
      </c>
      <c r="N29" s="18" t="e">
        <f t="shared" si="2"/>
        <v>#DIV/0!</v>
      </c>
      <c r="O29" s="18" t="e">
        <f t="shared" si="3"/>
        <v>#DIV/0!</v>
      </c>
      <c r="P29" s="18" t="e">
        <f t="shared" si="4"/>
        <v>#DIV/0!</v>
      </c>
      <c r="Q29" s="26"/>
      <c r="R29" s="22"/>
      <c r="S29" s="22"/>
      <c r="T29" s="23"/>
      <c r="U29" s="28"/>
      <c r="V29" s="29"/>
      <c r="W29" s="13"/>
      <c r="Y29" s="25"/>
      <c r="Z29" s="11"/>
      <c r="AA29" s="12"/>
      <c r="AB29" s="12"/>
      <c r="AC29" s="13"/>
    </row>
    <row r="30" spans="1:29" ht="18.75" hidden="1">
      <c r="A30" s="6"/>
      <c r="B30" s="16">
        <v>4</v>
      </c>
      <c r="C30" s="16">
        <v>4</v>
      </c>
      <c r="D30" s="6">
        <v>406</v>
      </c>
      <c r="E30" s="6">
        <v>406</v>
      </c>
      <c r="F30" s="44" t="s">
        <v>106</v>
      </c>
      <c r="G30" s="33" t="s">
        <v>46</v>
      </c>
      <c r="H30" s="46"/>
      <c r="I30" s="50"/>
      <c r="J30" s="53"/>
      <c r="K30" s="53"/>
      <c r="L30" s="53"/>
      <c r="M30" s="18" t="e">
        <f t="shared" si="1"/>
        <v>#DIV/0!</v>
      </c>
      <c r="N30" s="18" t="e">
        <f t="shared" si="2"/>
        <v>#DIV/0!</v>
      </c>
      <c r="O30" s="18" t="e">
        <f t="shared" si="3"/>
        <v>#DIV/0!</v>
      </c>
      <c r="P30" s="18" t="e">
        <f t="shared" si="4"/>
        <v>#DIV/0!</v>
      </c>
      <c r="Q30" s="26"/>
      <c r="R30" s="22"/>
      <c r="S30" s="22"/>
      <c r="T30" s="23"/>
      <c r="U30" s="28"/>
      <c r="V30" s="29"/>
      <c r="W30" s="13"/>
      <c r="Y30" s="25"/>
      <c r="Z30" s="11"/>
      <c r="AA30" s="12"/>
      <c r="AB30" s="12"/>
      <c r="AC30" s="13"/>
    </row>
    <row r="31" spans="1:29" ht="18.75" hidden="1">
      <c r="A31" s="6"/>
      <c r="B31" s="16">
        <v>4</v>
      </c>
      <c r="C31" s="16">
        <v>4</v>
      </c>
      <c r="D31" s="6">
        <v>407</v>
      </c>
      <c r="E31" s="6">
        <v>407</v>
      </c>
      <c r="F31" s="44" t="s">
        <v>107</v>
      </c>
      <c r="G31" s="33" t="s">
        <v>45</v>
      </c>
      <c r="H31" s="46"/>
      <c r="I31" s="50"/>
      <c r="J31" s="53"/>
      <c r="K31" s="53"/>
      <c r="L31" s="53"/>
      <c r="M31" s="18" t="e">
        <f t="shared" si="1"/>
        <v>#DIV/0!</v>
      </c>
      <c r="N31" s="18" t="e">
        <f t="shared" si="2"/>
        <v>#DIV/0!</v>
      </c>
      <c r="O31" s="18" t="e">
        <f t="shared" si="3"/>
        <v>#DIV/0!</v>
      </c>
      <c r="P31" s="18" t="e">
        <f t="shared" si="4"/>
        <v>#DIV/0!</v>
      </c>
      <c r="Q31" s="26"/>
      <c r="R31" s="22"/>
      <c r="S31" s="22"/>
      <c r="T31" s="23"/>
      <c r="U31" s="28"/>
      <c r="V31" s="29"/>
      <c r="W31" s="13"/>
      <c r="Y31" s="25"/>
      <c r="Z31" s="11"/>
      <c r="AA31" s="12"/>
      <c r="AB31" s="12"/>
      <c r="AC31" s="13"/>
    </row>
    <row r="32" spans="1:29" ht="18.75" hidden="1">
      <c r="A32" s="6"/>
      <c r="B32" s="16">
        <v>4</v>
      </c>
      <c r="C32" s="16">
        <v>4</v>
      </c>
      <c r="D32" s="6">
        <v>408</v>
      </c>
      <c r="E32" s="6">
        <v>408</v>
      </c>
      <c r="F32" s="44" t="s">
        <v>108</v>
      </c>
      <c r="G32" s="33" t="s">
        <v>44</v>
      </c>
      <c r="H32" s="46"/>
      <c r="I32" s="50"/>
      <c r="J32" s="53"/>
      <c r="K32" s="53"/>
      <c r="L32" s="53"/>
      <c r="M32" s="18" t="e">
        <f t="shared" si="1"/>
        <v>#DIV/0!</v>
      </c>
      <c r="N32" s="18" t="e">
        <f t="shared" si="2"/>
        <v>#DIV/0!</v>
      </c>
      <c r="O32" s="18" t="e">
        <f t="shared" si="3"/>
        <v>#DIV/0!</v>
      </c>
      <c r="P32" s="18" t="e">
        <f t="shared" si="4"/>
        <v>#DIV/0!</v>
      </c>
      <c r="Q32" s="26"/>
      <c r="R32" s="22"/>
      <c r="S32" s="22"/>
      <c r="T32" s="23"/>
      <c r="U32" s="28"/>
      <c r="V32" s="29"/>
      <c r="W32" s="13"/>
      <c r="Y32" s="25"/>
      <c r="Z32" s="11"/>
      <c r="AA32" s="12"/>
      <c r="AB32" s="12"/>
      <c r="AC32" s="13"/>
    </row>
    <row r="33" spans="1:29" ht="18.75">
      <c r="A33" s="6"/>
      <c r="B33" s="16">
        <v>4</v>
      </c>
      <c r="C33" s="16">
        <v>4</v>
      </c>
      <c r="D33" s="6">
        <v>409</v>
      </c>
      <c r="E33" s="6">
        <v>409</v>
      </c>
      <c r="F33" s="44" t="s">
        <v>109</v>
      </c>
      <c r="G33" s="33" t="s">
        <v>43</v>
      </c>
      <c r="H33" s="46">
        <v>2363.8000000000002</v>
      </c>
      <c r="I33" s="50">
        <v>3768.1</v>
      </c>
      <c r="J33" s="53">
        <v>5117.7</v>
      </c>
      <c r="K33" s="53"/>
      <c r="L33" s="53"/>
      <c r="M33" s="18">
        <f t="shared" si="1"/>
        <v>216.50308824773666</v>
      </c>
      <c r="N33" s="18">
        <f t="shared" si="2"/>
        <v>135.81645922348133</v>
      </c>
      <c r="O33" s="18">
        <f t="shared" si="3"/>
        <v>0</v>
      </c>
      <c r="P33" s="18" t="e">
        <f t="shared" si="4"/>
        <v>#DIV/0!</v>
      </c>
      <c r="Q33" s="26"/>
      <c r="R33" s="22"/>
      <c r="S33" s="22"/>
      <c r="T33" s="23"/>
      <c r="U33" s="28"/>
      <c r="V33" s="29"/>
      <c r="W33" s="13"/>
      <c r="Y33" s="25"/>
      <c r="Z33" s="11"/>
      <c r="AA33" s="12"/>
      <c r="AB33" s="12"/>
      <c r="AC33" s="13"/>
    </row>
    <row r="34" spans="1:29" ht="18.75" hidden="1">
      <c r="A34" s="6"/>
      <c r="B34" s="16">
        <v>4</v>
      </c>
      <c r="C34" s="16">
        <v>4</v>
      </c>
      <c r="D34" s="6">
        <v>410</v>
      </c>
      <c r="E34" s="6">
        <v>410</v>
      </c>
      <c r="F34" s="44" t="s">
        <v>110</v>
      </c>
      <c r="G34" s="33" t="s">
        <v>42</v>
      </c>
      <c r="H34" s="46"/>
      <c r="I34" s="50"/>
      <c r="J34" s="53"/>
      <c r="K34" s="53"/>
      <c r="L34" s="53"/>
      <c r="M34" s="18" t="e">
        <f t="shared" si="1"/>
        <v>#DIV/0!</v>
      </c>
      <c r="N34" s="18" t="e">
        <f t="shared" si="2"/>
        <v>#DIV/0!</v>
      </c>
      <c r="O34" s="18" t="e">
        <f t="shared" si="3"/>
        <v>#DIV/0!</v>
      </c>
      <c r="P34" s="18" t="e">
        <f t="shared" si="4"/>
        <v>#DIV/0!</v>
      </c>
      <c r="Q34" s="26"/>
      <c r="R34" s="22"/>
      <c r="S34" s="22"/>
      <c r="T34" s="23"/>
      <c r="U34" s="28"/>
      <c r="V34" s="29"/>
      <c r="W34" s="13"/>
      <c r="Y34" s="25"/>
      <c r="Z34" s="11"/>
      <c r="AA34" s="12"/>
      <c r="AB34" s="12"/>
      <c r="AC34" s="13"/>
    </row>
    <row r="35" spans="1:29" ht="38.25" hidden="1" customHeight="1">
      <c r="A35" s="6"/>
      <c r="B35" s="16">
        <v>4</v>
      </c>
      <c r="C35" s="16">
        <v>4</v>
      </c>
      <c r="D35" s="6">
        <v>411</v>
      </c>
      <c r="E35" s="6">
        <v>411</v>
      </c>
      <c r="F35" s="44" t="s">
        <v>111</v>
      </c>
      <c r="G35" s="33" t="s">
        <v>41</v>
      </c>
      <c r="H35" s="46"/>
      <c r="I35" s="50"/>
      <c r="J35" s="53"/>
      <c r="K35" s="53"/>
      <c r="L35" s="53"/>
      <c r="M35" s="18" t="e">
        <f t="shared" si="1"/>
        <v>#DIV/0!</v>
      </c>
      <c r="N35" s="18" t="e">
        <f t="shared" si="2"/>
        <v>#DIV/0!</v>
      </c>
      <c r="O35" s="18" t="e">
        <f t="shared" si="3"/>
        <v>#DIV/0!</v>
      </c>
      <c r="P35" s="18" t="e">
        <f t="shared" si="4"/>
        <v>#DIV/0!</v>
      </c>
      <c r="Q35" s="26"/>
      <c r="R35" s="22"/>
      <c r="S35" s="22"/>
      <c r="T35" s="23"/>
      <c r="U35" s="28"/>
      <c r="V35" s="29"/>
      <c r="W35" s="13"/>
      <c r="Y35" s="25"/>
      <c r="Z35" s="11"/>
      <c r="AA35" s="12"/>
      <c r="AB35" s="12"/>
      <c r="AC35" s="13"/>
    </row>
    <row r="36" spans="1:29" ht="23.25" customHeight="1">
      <c r="A36" s="6"/>
      <c r="B36" s="16">
        <v>4</v>
      </c>
      <c r="C36" s="16">
        <v>4</v>
      </c>
      <c r="D36" s="6">
        <v>412</v>
      </c>
      <c r="E36" s="6">
        <v>412</v>
      </c>
      <c r="F36" s="44" t="s">
        <v>112</v>
      </c>
      <c r="G36" s="33" t="s">
        <v>40</v>
      </c>
      <c r="H36" s="46">
        <v>1.6</v>
      </c>
      <c r="I36" s="50">
        <v>1.6</v>
      </c>
      <c r="J36" s="53">
        <v>1.6</v>
      </c>
      <c r="K36" s="53"/>
      <c r="L36" s="53"/>
      <c r="M36" s="18">
        <f t="shared" si="1"/>
        <v>100</v>
      </c>
      <c r="N36" s="18">
        <f t="shared" si="2"/>
        <v>100</v>
      </c>
      <c r="O36" s="18">
        <f t="shared" si="3"/>
        <v>0</v>
      </c>
      <c r="P36" s="18" t="e">
        <f t="shared" si="4"/>
        <v>#DIV/0!</v>
      </c>
      <c r="Q36" s="26"/>
      <c r="R36" s="22"/>
      <c r="S36" s="22"/>
      <c r="T36" s="23"/>
      <c r="U36" s="28"/>
      <c r="V36" s="29"/>
      <c r="W36" s="10"/>
      <c r="Y36" s="25"/>
      <c r="Z36" s="8"/>
      <c r="AA36" s="9"/>
      <c r="AB36" s="9"/>
      <c r="AC36" s="10"/>
    </row>
    <row r="37" spans="1:29" ht="18.75">
      <c r="A37" s="6"/>
      <c r="B37" s="72">
        <v>5</v>
      </c>
      <c r="C37" s="72"/>
      <c r="D37" s="72"/>
      <c r="E37" s="72"/>
      <c r="F37" s="43" t="s">
        <v>113</v>
      </c>
      <c r="G37" s="32" t="s">
        <v>39</v>
      </c>
      <c r="H37" s="45">
        <f>SUM(H38:H41)</f>
        <v>13568.3</v>
      </c>
      <c r="I37" s="45">
        <f t="shared" ref="I37:L37" si="8">SUM(I38:I41)</f>
        <v>51190.6</v>
      </c>
      <c r="J37" s="45">
        <f t="shared" si="8"/>
        <v>7521.5</v>
      </c>
      <c r="K37" s="45">
        <f>SUM(K38:K41)</f>
        <v>0</v>
      </c>
      <c r="L37" s="45">
        <f t="shared" si="8"/>
        <v>0</v>
      </c>
      <c r="M37" s="17">
        <f t="shared" si="1"/>
        <v>55.434358025692241</v>
      </c>
      <c r="N37" s="17">
        <f t="shared" si="2"/>
        <v>14.693127253831758</v>
      </c>
      <c r="O37" s="17">
        <f t="shared" si="3"/>
        <v>0</v>
      </c>
      <c r="P37" s="17" t="e">
        <f t="shared" si="4"/>
        <v>#DIV/0!</v>
      </c>
      <c r="Q37" s="26"/>
      <c r="R37" s="22"/>
      <c r="S37" s="22"/>
      <c r="T37" s="23"/>
      <c r="U37" s="27"/>
      <c r="V37" s="24"/>
      <c r="W37" s="13"/>
      <c r="Y37" s="25"/>
      <c r="Z37" s="11"/>
      <c r="AA37" s="12"/>
      <c r="AB37" s="12"/>
      <c r="AC37" s="13"/>
    </row>
    <row r="38" spans="1:29" ht="18.75" hidden="1">
      <c r="A38" s="6"/>
      <c r="B38" s="16">
        <v>5</v>
      </c>
      <c r="C38" s="16">
        <v>5</v>
      </c>
      <c r="D38" s="6">
        <v>501</v>
      </c>
      <c r="E38" s="6">
        <v>501</v>
      </c>
      <c r="F38" s="44" t="s">
        <v>114</v>
      </c>
      <c r="G38" s="33" t="s">
        <v>38</v>
      </c>
      <c r="H38" s="46"/>
      <c r="I38" s="50"/>
      <c r="J38" s="53"/>
      <c r="K38" s="53"/>
      <c r="L38" s="53"/>
      <c r="M38" s="18" t="e">
        <f t="shared" si="1"/>
        <v>#DIV/0!</v>
      </c>
      <c r="N38" s="18" t="e">
        <f t="shared" si="2"/>
        <v>#DIV/0!</v>
      </c>
      <c r="O38" s="18" t="e">
        <f t="shared" si="3"/>
        <v>#DIV/0!</v>
      </c>
      <c r="P38" s="18" t="e">
        <f t="shared" si="4"/>
        <v>#DIV/0!</v>
      </c>
      <c r="Q38" s="26"/>
      <c r="R38" s="22"/>
      <c r="S38" s="22"/>
      <c r="T38" s="23"/>
      <c r="U38" s="28"/>
      <c r="V38" s="29"/>
      <c r="W38" s="13"/>
      <c r="Y38" s="25"/>
      <c r="Z38" s="11"/>
      <c r="AA38" s="12"/>
      <c r="AB38" s="12"/>
      <c r="AC38" s="13"/>
    </row>
    <row r="39" spans="1:29" ht="18.75">
      <c r="A39" s="6"/>
      <c r="B39" s="16">
        <v>5</v>
      </c>
      <c r="C39" s="16">
        <v>5</v>
      </c>
      <c r="D39" s="6">
        <v>502</v>
      </c>
      <c r="E39" s="6">
        <v>502</v>
      </c>
      <c r="F39" s="44" t="s">
        <v>115</v>
      </c>
      <c r="G39" s="33" t="s">
        <v>37</v>
      </c>
      <c r="H39" s="46">
        <v>6089</v>
      </c>
      <c r="I39" s="50">
        <v>5445.9</v>
      </c>
      <c r="J39" s="53">
        <v>950</v>
      </c>
      <c r="K39" s="53"/>
      <c r="L39" s="53"/>
      <c r="M39" s="18">
        <f t="shared" si="1"/>
        <v>15.601905074724915</v>
      </c>
      <c r="N39" s="18">
        <f t="shared" si="2"/>
        <v>17.444315907379863</v>
      </c>
      <c r="O39" s="18">
        <f t="shared" si="3"/>
        <v>0</v>
      </c>
      <c r="P39" s="18" t="e">
        <f t="shared" si="4"/>
        <v>#DIV/0!</v>
      </c>
      <c r="Q39" s="26"/>
      <c r="R39" s="22"/>
      <c r="S39" s="22"/>
      <c r="T39" s="23"/>
      <c r="U39" s="28"/>
      <c r="V39" s="29"/>
      <c r="W39" s="13"/>
      <c r="Y39" s="25"/>
      <c r="Z39" s="11"/>
      <c r="AA39" s="12"/>
      <c r="AB39" s="12"/>
      <c r="AC39" s="13"/>
    </row>
    <row r="40" spans="1:29" ht="18.75">
      <c r="A40" s="6"/>
      <c r="B40" s="16">
        <v>5</v>
      </c>
      <c r="C40" s="16">
        <v>5</v>
      </c>
      <c r="D40" s="6">
        <v>503</v>
      </c>
      <c r="E40" s="6">
        <v>503</v>
      </c>
      <c r="F40" s="44" t="s">
        <v>116</v>
      </c>
      <c r="G40" s="33" t="s">
        <v>36</v>
      </c>
      <c r="H40" s="46">
        <v>3827.1</v>
      </c>
      <c r="I40" s="50">
        <v>40782.5</v>
      </c>
      <c r="J40" s="53">
        <v>466.2</v>
      </c>
      <c r="K40" s="53"/>
      <c r="L40" s="53"/>
      <c r="M40" s="18">
        <f t="shared" si="1"/>
        <v>12.181547385749001</v>
      </c>
      <c r="N40" s="18">
        <f t="shared" si="2"/>
        <v>1.1431373750996139</v>
      </c>
      <c r="O40" s="18">
        <f t="shared" si="3"/>
        <v>0</v>
      </c>
      <c r="P40" s="18" t="e">
        <f t="shared" si="4"/>
        <v>#DIV/0!</v>
      </c>
      <c r="Q40" s="26"/>
      <c r="R40" s="22"/>
      <c r="S40" s="22"/>
      <c r="T40" s="23"/>
      <c r="U40" s="28"/>
      <c r="V40" s="29"/>
      <c r="W40" s="13"/>
      <c r="Y40" s="25"/>
      <c r="Z40" s="11"/>
      <c r="AA40" s="12"/>
      <c r="AB40" s="12"/>
      <c r="AC40" s="13"/>
    </row>
    <row r="41" spans="1:29" ht="37.5">
      <c r="A41" s="6"/>
      <c r="B41" s="16">
        <v>5</v>
      </c>
      <c r="C41" s="16">
        <v>5</v>
      </c>
      <c r="D41" s="6">
        <v>505</v>
      </c>
      <c r="E41" s="6">
        <v>505</v>
      </c>
      <c r="F41" s="44" t="s">
        <v>117</v>
      </c>
      <c r="G41" s="33" t="s">
        <v>35</v>
      </c>
      <c r="H41" s="46">
        <v>3652.2</v>
      </c>
      <c r="I41" s="50">
        <v>4962.2</v>
      </c>
      <c r="J41" s="53">
        <v>6105.3</v>
      </c>
      <c r="K41" s="53"/>
      <c r="L41" s="53"/>
      <c r="M41" s="18">
        <f t="shared" si="1"/>
        <v>167.16773451618204</v>
      </c>
      <c r="N41" s="18">
        <f t="shared" si="2"/>
        <v>123.03615331909235</v>
      </c>
      <c r="O41" s="18">
        <f t="shared" si="3"/>
        <v>0</v>
      </c>
      <c r="P41" s="18" t="e">
        <f t="shared" si="4"/>
        <v>#DIV/0!</v>
      </c>
      <c r="Q41" s="26"/>
      <c r="R41" s="22"/>
      <c r="S41" s="22"/>
      <c r="T41" s="23"/>
      <c r="U41" s="28"/>
      <c r="V41" s="29"/>
      <c r="W41" s="10"/>
      <c r="Y41" s="25"/>
      <c r="Z41" s="8"/>
      <c r="AA41" s="9"/>
      <c r="AB41" s="9"/>
      <c r="AC41" s="10"/>
    </row>
    <row r="42" spans="1:29" ht="18.75" hidden="1">
      <c r="A42" s="6"/>
      <c r="B42" s="72">
        <v>6</v>
      </c>
      <c r="C42" s="72"/>
      <c r="D42" s="72"/>
      <c r="E42" s="72"/>
      <c r="F42" s="43" t="s">
        <v>118</v>
      </c>
      <c r="G42" s="32" t="s">
        <v>75</v>
      </c>
      <c r="H42" s="47"/>
      <c r="I42" s="47"/>
      <c r="J42" s="47"/>
      <c r="K42" s="47"/>
      <c r="L42" s="47"/>
      <c r="M42" s="17" t="e">
        <f t="shared" si="1"/>
        <v>#DIV/0!</v>
      </c>
      <c r="N42" s="17" t="e">
        <f t="shared" si="2"/>
        <v>#DIV/0!</v>
      </c>
      <c r="O42" s="17" t="e">
        <f t="shared" si="3"/>
        <v>#DIV/0!</v>
      </c>
      <c r="P42" s="17" t="e">
        <f t="shared" si="4"/>
        <v>#DIV/0!</v>
      </c>
      <c r="Q42" s="26"/>
      <c r="R42" s="22"/>
      <c r="S42" s="22"/>
      <c r="T42" s="23"/>
      <c r="U42" s="27"/>
      <c r="V42" s="24"/>
      <c r="W42" s="13"/>
      <c r="Y42" s="25"/>
      <c r="Z42" s="11"/>
      <c r="AA42" s="12"/>
      <c r="AB42" s="12"/>
      <c r="AC42" s="13"/>
    </row>
    <row r="43" spans="1:29" ht="37.5" hidden="1">
      <c r="A43" s="6"/>
      <c r="B43" s="16">
        <v>6</v>
      </c>
      <c r="C43" s="16">
        <v>6</v>
      </c>
      <c r="D43" s="6">
        <v>603</v>
      </c>
      <c r="E43" s="6">
        <v>603</v>
      </c>
      <c r="F43" s="44" t="s">
        <v>119</v>
      </c>
      <c r="G43" s="33" t="s">
        <v>34</v>
      </c>
      <c r="H43" s="46"/>
      <c r="I43" s="50"/>
      <c r="J43" s="53"/>
      <c r="K43" s="53"/>
      <c r="L43" s="53"/>
      <c r="M43" s="18" t="e">
        <f t="shared" si="1"/>
        <v>#DIV/0!</v>
      </c>
      <c r="N43" s="18" t="e">
        <f t="shared" si="2"/>
        <v>#DIV/0!</v>
      </c>
      <c r="O43" s="18" t="e">
        <f t="shared" si="3"/>
        <v>#DIV/0!</v>
      </c>
      <c r="P43" s="18" t="e">
        <f t="shared" si="4"/>
        <v>#DIV/0!</v>
      </c>
      <c r="Q43" s="26"/>
      <c r="R43" s="22"/>
      <c r="S43" s="22"/>
      <c r="T43" s="23"/>
      <c r="U43" s="28"/>
      <c r="V43" s="29"/>
      <c r="W43" s="13"/>
      <c r="Y43" s="25"/>
      <c r="Z43" s="11"/>
      <c r="AA43" s="12"/>
      <c r="AB43" s="12"/>
      <c r="AC43" s="13"/>
    </row>
    <row r="44" spans="1:29" ht="37.5" hidden="1">
      <c r="A44" s="6"/>
      <c r="B44" s="16"/>
      <c r="C44" s="16"/>
      <c r="D44" s="6"/>
      <c r="E44" s="6"/>
      <c r="F44" s="44" t="s">
        <v>120</v>
      </c>
      <c r="G44" s="33" t="s">
        <v>66</v>
      </c>
      <c r="H44" s="46"/>
      <c r="I44" s="50"/>
      <c r="J44" s="53"/>
      <c r="K44" s="53"/>
      <c r="L44" s="53"/>
      <c r="M44" s="18" t="e">
        <f t="shared" si="1"/>
        <v>#DIV/0!</v>
      </c>
      <c r="N44" s="18" t="e">
        <f t="shared" si="2"/>
        <v>#DIV/0!</v>
      </c>
      <c r="O44" s="18" t="e">
        <f t="shared" si="3"/>
        <v>#DIV/0!</v>
      </c>
      <c r="P44" s="18" t="e">
        <f t="shared" si="4"/>
        <v>#DIV/0!</v>
      </c>
      <c r="Q44" s="26"/>
      <c r="R44" s="22"/>
      <c r="S44" s="22"/>
      <c r="T44" s="23"/>
      <c r="U44" s="28"/>
      <c r="V44" s="29"/>
      <c r="W44" s="10"/>
      <c r="Y44" s="25"/>
      <c r="Z44" s="8"/>
      <c r="AA44" s="9"/>
      <c r="AB44" s="9"/>
      <c r="AC44" s="10"/>
    </row>
    <row r="45" spans="1:29" ht="18.75">
      <c r="A45" s="6"/>
      <c r="B45" s="72">
        <v>7</v>
      </c>
      <c r="C45" s="72"/>
      <c r="D45" s="72"/>
      <c r="E45" s="72"/>
      <c r="F45" s="43" t="s">
        <v>121</v>
      </c>
      <c r="G45" s="32" t="s">
        <v>33</v>
      </c>
      <c r="H45" s="47">
        <f>SUM(H46:H53)</f>
        <v>6.6</v>
      </c>
      <c r="I45" s="47">
        <f t="shared" ref="I45:L45" si="9">SUM(I46:I53)</f>
        <v>160.4</v>
      </c>
      <c r="J45" s="47">
        <f t="shared" si="9"/>
        <v>180.3</v>
      </c>
      <c r="K45" s="47">
        <f t="shared" si="9"/>
        <v>0</v>
      </c>
      <c r="L45" s="47">
        <f t="shared" si="9"/>
        <v>0</v>
      </c>
      <c r="M45" s="17">
        <f t="shared" si="1"/>
        <v>2731.818181818182</v>
      </c>
      <c r="N45" s="17">
        <f t="shared" si="2"/>
        <v>112.40648379052369</v>
      </c>
      <c r="O45" s="17">
        <f t="shared" si="3"/>
        <v>0</v>
      </c>
      <c r="P45" s="17" t="e">
        <f t="shared" si="4"/>
        <v>#DIV/0!</v>
      </c>
      <c r="Q45" s="26"/>
      <c r="R45" s="22"/>
      <c r="S45" s="22"/>
      <c r="T45" s="23"/>
      <c r="U45" s="27"/>
      <c r="V45" s="24"/>
      <c r="W45" s="13"/>
      <c r="Y45" s="25"/>
      <c r="Z45" s="11"/>
      <c r="AA45" s="12"/>
      <c r="AB45" s="12"/>
      <c r="AC45" s="13"/>
    </row>
    <row r="46" spans="1:29" ht="18.75" hidden="1">
      <c r="A46" s="6"/>
      <c r="B46" s="16">
        <v>7</v>
      </c>
      <c r="C46" s="16">
        <v>7</v>
      </c>
      <c r="D46" s="6">
        <v>701</v>
      </c>
      <c r="E46" s="6">
        <v>701</v>
      </c>
      <c r="F46" s="44" t="s">
        <v>122</v>
      </c>
      <c r="G46" s="33" t="s">
        <v>32</v>
      </c>
      <c r="H46" s="46"/>
      <c r="I46" s="50"/>
      <c r="J46" s="53"/>
      <c r="K46" s="53"/>
      <c r="L46" s="53"/>
      <c r="M46" s="18" t="e">
        <f t="shared" si="1"/>
        <v>#DIV/0!</v>
      </c>
      <c r="N46" s="18" t="e">
        <f t="shared" si="2"/>
        <v>#DIV/0!</v>
      </c>
      <c r="O46" s="18" t="e">
        <f t="shared" si="3"/>
        <v>#DIV/0!</v>
      </c>
      <c r="P46" s="18" t="e">
        <f t="shared" si="4"/>
        <v>#DIV/0!</v>
      </c>
      <c r="Q46" s="26"/>
      <c r="R46" s="22"/>
      <c r="S46" s="22"/>
      <c r="T46" s="23"/>
      <c r="U46" s="28"/>
      <c r="V46" s="29"/>
      <c r="W46" s="13"/>
      <c r="Y46" s="25"/>
      <c r="Z46" s="11"/>
      <c r="AA46" s="12"/>
      <c r="AB46" s="12"/>
      <c r="AC46" s="13"/>
    </row>
    <row r="47" spans="1:29" ht="18.75" hidden="1">
      <c r="A47" s="6"/>
      <c r="B47" s="16">
        <v>7</v>
      </c>
      <c r="C47" s="16">
        <v>7</v>
      </c>
      <c r="D47" s="6">
        <v>702</v>
      </c>
      <c r="E47" s="6">
        <v>702</v>
      </c>
      <c r="F47" s="44" t="s">
        <v>123</v>
      </c>
      <c r="G47" s="33" t="s">
        <v>31</v>
      </c>
      <c r="H47" s="46"/>
      <c r="I47" s="50"/>
      <c r="J47" s="53"/>
      <c r="K47" s="53"/>
      <c r="L47" s="53"/>
      <c r="M47" s="18" t="e">
        <f t="shared" si="1"/>
        <v>#DIV/0!</v>
      </c>
      <c r="N47" s="18" t="e">
        <f t="shared" si="2"/>
        <v>#DIV/0!</v>
      </c>
      <c r="O47" s="18" t="e">
        <f t="shared" si="3"/>
        <v>#DIV/0!</v>
      </c>
      <c r="P47" s="18" t="e">
        <f t="shared" si="4"/>
        <v>#DIV/0!</v>
      </c>
      <c r="Q47" s="26"/>
      <c r="R47" s="22"/>
      <c r="S47" s="22"/>
      <c r="T47" s="23"/>
      <c r="U47" s="28"/>
      <c r="V47" s="29"/>
      <c r="W47" s="13"/>
      <c r="Y47" s="25"/>
      <c r="Z47" s="11"/>
      <c r="AA47" s="12"/>
      <c r="AB47" s="12"/>
      <c r="AC47" s="13"/>
    </row>
    <row r="48" spans="1:29" ht="18.75" hidden="1">
      <c r="A48" s="6"/>
      <c r="B48" s="16"/>
      <c r="C48" s="16"/>
      <c r="D48" s="6"/>
      <c r="E48" s="6"/>
      <c r="F48" s="44" t="s">
        <v>124</v>
      </c>
      <c r="G48" s="33" t="s">
        <v>68</v>
      </c>
      <c r="H48" s="46"/>
      <c r="I48" s="50"/>
      <c r="J48" s="53"/>
      <c r="K48" s="53"/>
      <c r="L48" s="53"/>
      <c r="M48" s="18" t="e">
        <f t="shared" si="1"/>
        <v>#DIV/0!</v>
      </c>
      <c r="N48" s="18" t="e">
        <f t="shared" si="2"/>
        <v>#DIV/0!</v>
      </c>
      <c r="O48" s="18" t="e">
        <f t="shared" si="3"/>
        <v>#DIV/0!</v>
      </c>
      <c r="P48" s="18" t="e">
        <f t="shared" si="4"/>
        <v>#DIV/0!</v>
      </c>
      <c r="Q48" s="26"/>
      <c r="R48" s="22"/>
      <c r="S48" s="22"/>
      <c r="T48" s="23"/>
      <c r="U48" s="28"/>
      <c r="V48" s="29"/>
      <c r="W48" s="13"/>
      <c r="Y48" s="25"/>
      <c r="Z48" s="11"/>
      <c r="AA48" s="12"/>
      <c r="AB48" s="12"/>
      <c r="AC48" s="13"/>
    </row>
    <row r="49" spans="1:29" ht="18.75" hidden="1">
      <c r="A49" s="6"/>
      <c r="B49" s="16">
        <v>7</v>
      </c>
      <c r="C49" s="16">
        <v>7</v>
      </c>
      <c r="D49" s="6">
        <v>704</v>
      </c>
      <c r="E49" s="6">
        <v>704</v>
      </c>
      <c r="F49" s="44" t="s">
        <v>125</v>
      </c>
      <c r="G49" s="33" t="s">
        <v>30</v>
      </c>
      <c r="H49" s="46"/>
      <c r="I49" s="50"/>
      <c r="J49" s="53"/>
      <c r="K49" s="53"/>
      <c r="L49" s="53"/>
      <c r="M49" s="18" t="e">
        <f t="shared" si="1"/>
        <v>#DIV/0!</v>
      </c>
      <c r="N49" s="18" t="e">
        <f t="shared" si="2"/>
        <v>#DIV/0!</v>
      </c>
      <c r="O49" s="18" t="e">
        <f t="shared" si="3"/>
        <v>#DIV/0!</v>
      </c>
      <c r="P49" s="18" t="e">
        <f t="shared" si="4"/>
        <v>#DIV/0!</v>
      </c>
      <c r="Q49" s="26"/>
      <c r="R49" s="22"/>
      <c r="S49" s="22"/>
      <c r="T49" s="23"/>
      <c r="U49" s="28"/>
      <c r="V49" s="29"/>
      <c r="W49" s="13"/>
      <c r="Y49" s="25"/>
      <c r="Z49" s="11"/>
      <c r="AA49" s="12"/>
      <c r="AB49" s="12"/>
      <c r="AC49" s="13"/>
    </row>
    <row r="50" spans="1:29" ht="37.5" hidden="1">
      <c r="A50" s="6"/>
      <c r="B50" s="16">
        <v>7</v>
      </c>
      <c r="C50" s="16">
        <v>7</v>
      </c>
      <c r="D50" s="6">
        <v>705</v>
      </c>
      <c r="E50" s="6">
        <v>705</v>
      </c>
      <c r="F50" s="44" t="s">
        <v>126</v>
      </c>
      <c r="G50" s="33" t="s">
        <v>29</v>
      </c>
      <c r="H50" s="46"/>
      <c r="I50" s="50"/>
      <c r="J50" s="53"/>
      <c r="K50" s="53"/>
      <c r="L50" s="53"/>
      <c r="M50" s="18" t="e">
        <f t="shared" si="1"/>
        <v>#DIV/0!</v>
      </c>
      <c r="N50" s="18" t="e">
        <f t="shared" si="2"/>
        <v>#DIV/0!</v>
      </c>
      <c r="O50" s="18" t="e">
        <f t="shared" si="3"/>
        <v>#DIV/0!</v>
      </c>
      <c r="P50" s="18" t="e">
        <f t="shared" si="4"/>
        <v>#DIV/0!</v>
      </c>
      <c r="Q50" s="26"/>
      <c r="R50" s="22"/>
      <c r="S50" s="22"/>
      <c r="T50" s="23"/>
      <c r="U50" s="28"/>
      <c r="V50" s="29"/>
      <c r="W50" s="13"/>
      <c r="Y50" s="25"/>
      <c r="Z50" s="11"/>
      <c r="AA50" s="12"/>
      <c r="AB50" s="12"/>
      <c r="AC50" s="13"/>
    </row>
    <row r="51" spans="1:29" ht="18.75" hidden="1">
      <c r="A51" s="6"/>
      <c r="B51" s="41"/>
      <c r="C51" s="41"/>
      <c r="D51" s="6"/>
      <c r="E51" s="6"/>
      <c r="F51" s="44" t="s">
        <v>167</v>
      </c>
      <c r="G51" s="33" t="s">
        <v>168</v>
      </c>
      <c r="H51" s="46"/>
      <c r="I51" s="50"/>
      <c r="J51" s="53"/>
      <c r="K51" s="53"/>
      <c r="L51" s="53"/>
      <c r="M51" s="18" t="e">
        <f t="shared" si="1"/>
        <v>#DIV/0!</v>
      </c>
      <c r="N51" s="18" t="s">
        <v>78</v>
      </c>
      <c r="O51" s="18" t="s">
        <v>78</v>
      </c>
      <c r="P51" s="18" t="s">
        <v>78</v>
      </c>
      <c r="Q51" s="26"/>
      <c r="R51" s="22"/>
      <c r="S51" s="22"/>
      <c r="T51" s="23"/>
      <c r="U51" s="28"/>
      <c r="V51" s="29"/>
      <c r="W51" s="13"/>
      <c r="Y51" s="25"/>
      <c r="Z51" s="11"/>
      <c r="AA51" s="12"/>
      <c r="AB51" s="12"/>
      <c r="AC51" s="13"/>
    </row>
    <row r="52" spans="1:29" ht="18.75">
      <c r="A52" s="6"/>
      <c r="B52" s="16">
        <v>7</v>
      </c>
      <c r="C52" s="16">
        <v>7</v>
      </c>
      <c r="D52" s="6">
        <v>707</v>
      </c>
      <c r="E52" s="6">
        <v>707</v>
      </c>
      <c r="F52" s="44" t="s">
        <v>127</v>
      </c>
      <c r="G52" s="33" t="s">
        <v>76</v>
      </c>
      <c r="H52" s="46">
        <v>6.6</v>
      </c>
      <c r="I52" s="50">
        <v>160.4</v>
      </c>
      <c r="J52" s="53">
        <v>180.3</v>
      </c>
      <c r="K52" s="53"/>
      <c r="L52" s="53"/>
      <c r="M52" s="18">
        <f t="shared" si="1"/>
        <v>2731.818181818182</v>
      </c>
      <c r="N52" s="18">
        <f t="shared" si="2"/>
        <v>112.40648379052369</v>
      </c>
      <c r="O52" s="18">
        <f t="shared" si="3"/>
        <v>0</v>
      </c>
      <c r="P52" s="18" t="e">
        <f t="shared" si="4"/>
        <v>#DIV/0!</v>
      </c>
      <c r="Q52" s="26"/>
      <c r="R52" s="22"/>
      <c r="S52" s="22"/>
      <c r="T52" s="23"/>
      <c r="U52" s="28"/>
      <c r="V52" s="29"/>
      <c r="W52" s="13"/>
      <c r="Y52" s="25"/>
      <c r="Z52" s="11"/>
      <c r="AA52" s="12"/>
      <c r="AB52" s="12"/>
      <c r="AC52" s="13"/>
    </row>
    <row r="53" spans="1:29" ht="18.75" hidden="1">
      <c r="A53" s="6"/>
      <c r="B53" s="16">
        <v>7</v>
      </c>
      <c r="C53" s="16">
        <v>7</v>
      </c>
      <c r="D53" s="6">
        <v>709</v>
      </c>
      <c r="E53" s="6">
        <v>709</v>
      </c>
      <c r="F53" s="44" t="s">
        <v>128</v>
      </c>
      <c r="G53" s="33" t="s">
        <v>28</v>
      </c>
      <c r="H53" s="46"/>
      <c r="I53" s="50"/>
      <c r="J53" s="53"/>
      <c r="K53" s="53"/>
      <c r="L53" s="53"/>
      <c r="M53" s="18" t="e">
        <f t="shared" si="1"/>
        <v>#DIV/0!</v>
      </c>
      <c r="N53" s="18" t="e">
        <f t="shared" si="2"/>
        <v>#DIV/0!</v>
      </c>
      <c r="O53" s="18" t="e">
        <f t="shared" si="3"/>
        <v>#DIV/0!</v>
      </c>
      <c r="P53" s="18" t="e">
        <f t="shared" si="4"/>
        <v>#DIV/0!</v>
      </c>
      <c r="Q53" s="26"/>
      <c r="R53" s="22"/>
      <c r="S53" s="22"/>
      <c r="T53" s="23"/>
      <c r="U53" s="28"/>
      <c r="V53" s="29"/>
      <c r="W53" s="10"/>
      <c r="Y53" s="25"/>
      <c r="Z53" s="8"/>
      <c r="AA53" s="9"/>
      <c r="AB53" s="9"/>
      <c r="AC53" s="10"/>
    </row>
    <row r="54" spans="1:29" ht="18.75">
      <c r="A54" s="6"/>
      <c r="B54" s="72">
        <v>8</v>
      </c>
      <c r="C54" s="72"/>
      <c r="D54" s="72"/>
      <c r="E54" s="72"/>
      <c r="F54" s="43" t="s">
        <v>129</v>
      </c>
      <c r="G54" s="32" t="s">
        <v>27</v>
      </c>
      <c r="H54" s="47">
        <f>SUM(H55:H57)</f>
        <v>8174.6</v>
      </c>
      <c r="I54" s="47">
        <f t="shared" ref="I54:L54" si="10">SUM(I55:I57)</f>
        <v>16604.5</v>
      </c>
      <c r="J54" s="47">
        <f t="shared" si="10"/>
        <v>10192.1</v>
      </c>
      <c r="K54" s="47">
        <f t="shared" si="10"/>
        <v>0</v>
      </c>
      <c r="L54" s="47">
        <f t="shared" si="10"/>
        <v>0</v>
      </c>
      <c r="M54" s="17">
        <f t="shared" si="1"/>
        <v>124.68010667188609</v>
      </c>
      <c r="N54" s="17">
        <f t="shared" si="2"/>
        <v>61.381553193411435</v>
      </c>
      <c r="O54" s="17">
        <f t="shared" si="3"/>
        <v>0</v>
      </c>
      <c r="P54" s="17" t="e">
        <f t="shared" si="4"/>
        <v>#DIV/0!</v>
      </c>
      <c r="Q54" s="26"/>
      <c r="R54" s="22"/>
      <c r="S54" s="22"/>
      <c r="T54" s="23"/>
      <c r="U54" s="27"/>
      <c r="V54" s="24"/>
      <c r="W54" s="13"/>
      <c r="Y54" s="25"/>
      <c r="Z54" s="11"/>
      <c r="AA54" s="12"/>
      <c r="AB54" s="12"/>
      <c r="AC54" s="13"/>
    </row>
    <row r="55" spans="1:29" ht="18.75">
      <c r="A55" s="6"/>
      <c r="B55" s="16">
        <v>8</v>
      </c>
      <c r="C55" s="16">
        <v>8</v>
      </c>
      <c r="D55" s="6">
        <v>801</v>
      </c>
      <c r="E55" s="6">
        <v>801</v>
      </c>
      <c r="F55" s="44" t="s">
        <v>130</v>
      </c>
      <c r="G55" s="33" t="s">
        <v>26</v>
      </c>
      <c r="H55" s="46">
        <v>8174.6</v>
      </c>
      <c r="I55" s="50">
        <v>16604.5</v>
      </c>
      <c r="J55" s="53">
        <v>10192.1</v>
      </c>
      <c r="K55" s="53"/>
      <c r="L55" s="53"/>
      <c r="M55" s="18">
        <f t="shared" si="1"/>
        <v>124.68010667188609</v>
      </c>
      <c r="N55" s="18">
        <f t="shared" si="2"/>
        <v>61.381553193411435</v>
      </c>
      <c r="O55" s="18">
        <f t="shared" si="3"/>
        <v>0</v>
      </c>
      <c r="P55" s="18" t="e">
        <f t="shared" si="4"/>
        <v>#DIV/0!</v>
      </c>
      <c r="Q55" s="26"/>
      <c r="R55" s="22"/>
      <c r="S55" s="22"/>
      <c r="T55" s="23"/>
      <c r="U55" s="28"/>
      <c r="V55" s="29"/>
      <c r="W55" s="13"/>
      <c r="Y55" s="25"/>
      <c r="Z55" s="11"/>
      <c r="AA55" s="12"/>
      <c r="AB55" s="12"/>
      <c r="AC55" s="13"/>
    </row>
    <row r="56" spans="1:29" ht="18.75" hidden="1">
      <c r="A56" s="6"/>
      <c r="B56" s="16"/>
      <c r="C56" s="16"/>
      <c r="D56" s="6"/>
      <c r="E56" s="6"/>
      <c r="F56" s="44" t="s">
        <v>131</v>
      </c>
      <c r="G56" s="33" t="s">
        <v>77</v>
      </c>
      <c r="H56" s="46"/>
      <c r="I56" s="50"/>
      <c r="J56" s="53"/>
      <c r="K56" s="53"/>
      <c r="L56" s="53"/>
      <c r="M56" s="18" t="e">
        <f t="shared" si="1"/>
        <v>#DIV/0!</v>
      </c>
      <c r="N56" s="18" t="e">
        <f t="shared" si="2"/>
        <v>#DIV/0!</v>
      </c>
      <c r="O56" s="18" t="s">
        <v>78</v>
      </c>
      <c r="P56" s="18" t="s">
        <v>78</v>
      </c>
      <c r="Q56" s="26"/>
      <c r="R56" s="22"/>
      <c r="S56" s="22"/>
      <c r="T56" s="23"/>
      <c r="U56" s="28"/>
      <c r="V56" s="29"/>
      <c r="W56" s="13"/>
      <c r="Y56" s="25"/>
      <c r="Z56" s="11"/>
      <c r="AA56" s="12"/>
      <c r="AB56" s="12"/>
      <c r="AC56" s="13"/>
    </row>
    <row r="57" spans="1:29" ht="37.5" hidden="1">
      <c r="A57" s="6"/>
      <c r="B57" s="16">
        <v>8</v>
      </c>
      <c r="C57" s="16">
        <v>8</v>
      </c>
      <c r="D57" s="6">
        <v>804</v>
      </c>
      <c r="E57" s="6">
        <v>804</v>
      </c>
      <c r="F57" s="44" t="s">
        <v>132</v>
      </c>
      <c r="G57" s="33" t="s">
        <v>25</v>
      </c>
      <c r="H57" s="46"/>
      <c r="I57" s="50"/>
      <c r="J57" s="53"/>
      <c r="K57" s="53"/>
      <c r="L57" s="53"/>
      <c r="M57" s="18" t="e">
        <f t="shared" si="1"/>
        <v>#DIV/0!</v>
      </c>
      <c r="N57" s="18" t="e">
        <f t="shared" si="2"/>
        <v>#DIV/0!</v>
      </c>
      <c r="O57" s="18" t="e">
        <f t="shared" si="3"/>
        <v>#DIV/0!</v>
      </c>
      <c r="P57" s="18" t="e">
        <f t="shared" si="4"/>
        <v>#DIV/0!</v>
      </c>
      <c r="Q57" s="26"/>
      <c r="R57" s="22"/>
      <c r="S57" s="22"/>
      <c r="T57" s="23"/>
      <c r="U57" s="28"/>
      <c r="V57" s="29"/>
      <c r="W57" s="10"/>
      <c r="Y57" s="25"/>
      <c r="Z57" s="8"/>
      <c r="AA57" s="9"/>
      <c r="AB57" s="9"/>
      <c r="AC57" s="10"/>
    </row>
    <row r="58" spans="1:29" ht="18.75" hidden="1">
      <c r="A58" s="6"/>
      <c r="B58" s="72">
        <v>9</v>
      </c>
      <c r="C58" s="72"/>
      <c r="D58" s="72"/>
      <c r="E58" s="72"/>
      <c r="F58" s="43" t="s">
        <v>133</v>
      </c>
      <c r="G58" s="32" t="s">
        <v>24</v>
      </c>
      <c r="H58" s="47">
        <f>SUM(H59:H66)</f>
        <v>0</v>
      </c>
      <c r="I58" s="47">
        <f t="shared" ref="I58:L58" si="11">SUM(I59:I66)</f>
        <v>0</v>
      </c>
      <c r="J58" s="47">
        <f t="shared" si="11"/>
        <v>0</v>
      </c>
      <c r="K58" s="47">
        <f t="shared" si="11"/>
        <v>0</v>
      </c>
      <c r="L58" s="47">
        <f t="shared" si="11"/>
        <v>0</v>
      </c>
      <c r="M58" s="17" t="e">
        <f t="shared" si="1"/>
        <v>#DIV/0!</v>
      </c>
      <c r="N58" s="17" t="e">
        <f t="shared" si="2"/>
        <v>#DIV/0!</v>
      </c>
      <c r="O58" s="17" t="e">
        <f t="shared" si="3"/>
        <v>#DIV/0!</v>
      </c>
      <c r="P58" s="17" t="e">
        <f t="shared" si="4"/>
        <v>#DIV/0!</v>
      </c>
      <c r="Q58" s="26"/>
      <c r="R58" s="22"/>
      <c r="S58" s="22"/>
      <c r="T58" s="23"/>
      <c r="U58" s="27"/>
      <c r="V58" s="24"/>
      <c r="W58" s="13"/>
      <c r="Y58" s="25"/>
      <c r="Z58" s="11"/>
      <c r="AA58" s="12"/>
      <c r="AB58" s="12"/>
      <c r="AC58" s="13"/>
    </row>
    <row r="59" spans="1:29" ht="18.75" hidden="1">
      <c r="A59" s="6"/>
      <c r="B59" s="16">
        <v>9</v>
      </c>
      <c r="C59" s="16">
        <v>9</v>
      </c>
      <c r="D59" s="6">
        <v>901</v>
      </c>
      <c r="E59" s="6">
        <v>901</v>
      </c>
      <c r="F59" s="44" t="s">
        <v>134</v>
      </c>
      <c r="G59" s="33" t="s">
        <v>23</v>
      </c>
      <c r="H59" s="46"/>
      <c r="I59" s="50"/>
      <c r="J59" s="53"/>
      <c r="K59" s="53"/>
      <c r="L59" s="53"/>
      <c r="M59" s="18" t="e">
        <f t="shared" si="1"/>
        <v>#DIV/0!</v>
      </c>
      <c r="N59" s="18" t="e">
        <f t="shared" si="2"/>
        <v>#DIV/0!</v>
      </c>
      <c r="O59" s="18" t="e">
        <f t="shared" si="3"/>
        <v>#DIV/0!</v>
      </c>
      <c r="P59" s="18" t="e">
        <f t="shared" si="4"/>
        <v>#DIV/0!</v>
      </c>
      <c r="Q59" s="26"/>
      <c r="R59" s="22"/>
      <c r="S59" s="22"/>
      <c r="T59" s="23"/>
      <c r="U59" s="28"/>
      <c r="V59" s="29"/>
      <c r="W59" s="13"/>
      <c r="Y59" s="25"/>
      <c r="Z59" s="11"/>
      <c r="AA59" s="12"/>
      <c r="AB59" s="12"/>
      <c r="AC59" s="13"/>
    </row>
    <row r="60" spans="1:29" ht="18.75" hidden="1">
      <c r="A60" s="6"/>
      <c r="B60" s="16">
        <v>9</v>
      </c>
      <c r="C60" s="16">
        <v>9</v>
      </c>
      <c r="D60" s="6">
        <v>902</v>
      </c>
      <c r="E60" s="6">
        <v>902</v>
      </c>
      <c r="F60" s="44" t="s">
        <v>135</v>
      </c>
      <c r="G60" s="33" t="s">
        <v>22</v>
      </c>
      <c r="H60" s="46"/>
      <c r="I60" s="50"/>
      <c r="J60" s="53"/>
      <c r="K60" s="53"/>
      <c r="L60" s="53"/>
      <c r="M60" s="18" t="e">
        <f t="shared" si="1"/>
        <v>#DIV/0!</v>
      </c>
      <c r="N60" s="18" t="e">
        <f t="shared" si="2"/>
        <v>#DIV/0!</v>
      </c>
      <c r="O60" s="18" t="e">
        <f t="shared" si="3"/>
        <v>#DIV/0!</v>
      </c>
      <c r="P60" s="18" t="e">
        <f t="shared" si="4"/>
        <v>#DIV/0!</v>
      </c>
      <c r="Q60" s="26"/>
      <c r="R60" s="22"/>
      <c r="S60" s="22"/>
      <c r="T60" s="23"/>
      <c r="U60" s="28"/>
      <c r="V60" s="29"/>
      <c r="W60" s="13"/>
      <c r="Y60" s="25"/>
      <c r="Z60" s="11"/>
      <c r="AA60" s="12"/>
      <c r="AB60" s="12"/>
      <c r="AC60" s="13"/>
    </row>
    <row r="61" spans="1:29" ht="18.75" hidden="1">
      <c r="A61" s="6"/>
      <c r="B61" s="16"/>
      <c r="C61" s="16"/>
      <c r="D61" s="6"/>
      <c r="E61" s="6"/>
      <c r="F61" s="44" t="s">
        <v>136</v>
      </c>
      <c r="G61" s="33" t="s">
        <v>65</v>
      </c>
      <c r="H61" s="46"/>
      <c r="I61" s="50"/>
      <c r="J61" s="53"/>
      <c r="K61" s="53"/>
      <c r="L61" s="53"/>
      <c r="M61" s="18" t="e">
        <f t="shared" si="1"/>
        <v>#DIV/0!</v>
      </c>
      <c r="N61" s="18" t="e">
        <f t="shared" si="2"/>
        <v>#DIV/0!</v>
      </c>
      <c r="O61" s="18" t="e">
        <f t="shared" si="3"/>
        <v>#DIV/0!</v>
      </c>
      <c r="P61" s="18" t="e">
        <f t="shared" si="4"/>
        <v>#DIV/0!</v>
      </c>
      <c r="Q61" s="26"/>
      <c r="R61" s="22"/>
      <c r="S61" s="22"/>
      <c r="T61" s="23"/>
      <c r="U61" s="28"/>
      <c r="V61" s="29"/>
      <c r="W61" s="13"/>
      <c r="Y61" s="25"/>
      <c r="Z61" s="11"/>
      <c r="AA61" s="12"/>
      <c r="AB61" s="12"/>
      <c r="AC61" s="13"/>
    </row>
    <row r="62" spans="1:29" ht="18.75" hidden="1">
      <c r="A62" s="6"/>
      <c r="B62" s="16">
        <v>9</v>
      </c>
      <c r="C62" s="16">
        <v>9</v>
      </c>
      <c r="D62" s="6">
        <v>905</v>
      </c>
      <c r="E62" s="6">
        <v>905</v>
      </c>
      <c r="F62" s="44" t="s">
        <v>137</v>
      </c>
      <c r="G62" s="33" t="s">
        <v>21</v>
      </c>
      <c r="H62" s="46"/>
      <c r="I62" s="50"/>
      <c r="J62" s="53"/>
      <c r="K62" s="53"/>
      <c r="L62" s="53"/>
      <c r="M62" s="18" t="e">
        <f t="shared" si="1"/>
        <v>#DIV/0!</v>
      </c>
      <c r="N62" s="18" t="e">
        <f t="shared" si="2"/>
        <v>#DIV/0!</v>
      </c>
      <c r="O62" s="18" t="e">
        <f t="shared" si="3"/>
        <v>#DIV/0!</v>
      </c>
      <c r="P62" s="18" t="e">
        <f t="shared" si="4"/>
        <v>#DIV/0!</v>
      </c>
      <c r="Q62" s="26"/>
      <c r="R62" s="22"/>
      <c r="S62" s="22"/>
      <c r="T62" s="23"/>
      <c r="U62" s="28"/>
      <c r="V62" s="29"/>
      <c r="W62" s="13"/>
      <c r="Y62" s="25"/>
      <c r="Z62" s="11"/>
      <c r="AA62" s="12"/>
      <c r="AB62" s="12"/>
      <c r="AC62" s="13"/>
    </row>
    <row r="63" spans="1:29" ht="37.5" hidden="1" customHeight="1">
      <c r="A63" s="6"/>
      <c r="B63" s="16">
        <v>9</v>
      </c>
      <c r="C63" s="16">
        <v>9</v>
      </c>
      <c r="D63" s="6">
        <v>906</v>
      </c>
      <c r="E63" s="6">
        <v>906</v>
      </c>
      <c r="F63" s="44" t="s">
        <v>138</v>
      </c>
      <c r="G63" s="33" t="s">
        <v>20</v>
      </c>
      <c r="H63" s="46"/>
      <c r="I63" s="50"/>
      <c r="J63" s="53"/>
      <c r="K63" s="53"/>
      <c r="L63" s="53"/>
      <c r="M63" s="18" t="e">
        <f t="shared" si="1"/>
        <v>#DIV/0!</v>
      </c>
      <c r="N63" s="18" t="e">
        <f t="shared" si="2"/>
        <v>#DIV/0!</v>
      </c>
      <c r="O63" s="18" t="e">
        <f t="shared" si="3"/>
        <v>#DIV/0!</v>
      </c>
      <c r="P63" s="18" t="e">
        <f t="shared" si="4"/>
        <v>#DIV/0!</v>
      </c>
      <c r="Q63" s="26"/>
      <c r="R63" s="22"/>
      <c r="S63" s="22"/>
      <c r="T63" s="23"/>
      <c r="U63" s="28"/>
      <c r="V63" s="29"/>
      <c r="W63" s="13"/>
      <c r="Y63" s="25"/>
      <c r="Z63" s="11"/>
      <c r="AA63" s="12"/>
      <c r="AB63" s="12"/>
      <c r="AC63" s="13"/>
    </row>
    <row r="64" spans="1:29" ht="18.75" hidden="1">
      <c r="A64" s="6"/>
      <c r="B64" s="16">
        <v>9</v>
      </c>
      <c r="C64" s="16">
        <v>9</v>
      </c>
      <c r="D64" s="6">
        <v>907</v>
      </c>
      <c r="E64" s="6">
        <v>907</v>
      </c>
      <c r="F64" s="44" t="s">
        <v>139</v>
      </c>
      <c r="G64" s="33" t="s">
        <v>19</v>
      </c>
      <c r="H64" s="46"/>
      <c r="I64" s="50"/>
      <c r="J64" s="53"/>
      <c r="K64" s="53"/>
      <c r="L64" s="53"/>
      <c r="M64" s="18" t="e">
        <f t="shared" si="1"/>
        <v>#DIV/0!</v>
      </c>
      <c r="N64" s="18" t="e">
        <f t="shared" si="2"/>
        <v>#DIV/0!</v>
      </c>
      <c r="O64" s="18" t="e">
        <f t="shared" si="3"/>
        <v>#DIV/0!</v>
      </c>
      <c r="P64" s="18" t="e">
        <f t="shared" si="4"/>
        <v>#DIV/0!</v>
      </c>
      <c r="Q64" s="26"/>
      <c r="R64" s="22"/>
      <c r="S64" s="22"/>
      <c r="T64" s="23"/>
      <c r="U64" s="28"/>
      <c r="V64" s="29"/>
      <c r="W64" s="13"/>
      <c r="Y64" s="25"/>
      <c r="Z64" s="11"/>
      <c r="AA64" s="12"/>
      <c r="AB64" s="12"/>
      <c r="AC64" s="13"/>
    </row>
    <row r="65" spans="1:29" ht="37.5" hidden="1">
      <c r="A65" s="6"/>
      <c r="B65" s="16"/>
      <c r="C65" s="16"/>
      <c r="D65" s="6"/>
      <c r="E65" s="6"/>
      <c r="F65" s="44" t="s">
        <v>140</v>
      </c>
      <c r="G65" s="33" t="s">
        <v>69</v>
      </c>
      <c r="H65" s="46"/>
      <c r="I65" s="50"/>
      <c r="J65" s="53"/>
      <c r="K65" s="53"/>
      <c r="L65" s="53"/>
      <c r="M65" s="18" t="e">
        <f t="shared" si="1"/>
        <v>#DIV/0!</v>
      </c>
      <c r="N65" s="18" t="e">
        <f t="shared" si="2"/>
        <v>#DIV/0!</v>
      </c>
      <c r="O65" s="18" t="e">
        <f t="shared" si="3"/>
        <v>#DIV/0!</v>
      </c>
      <c r="P65" s="18" t="e">
        <f t="shared" si="4"/>
        <v>#DIV/0!</v>
      </c>
      <c r="Q65" s="26"/>
      <c r="R65" s="22"/>
      <c r="S65" s="22"/>
      <c r="T65" s="23"/>
      <c r="U65" s="28"/>
      <c r="V65" s="29"/>
      <c r="W65" s="13"/>
      <c r="Y65" s="25"/>
      <c r="Z65" s="11"/>
      <c r="AA65" s="12"/>
      <c r="AB65" s="12"/>
      <c r="AC65" s="13"/>
    </row>
    <row r="66" spans="1:29" ht="18.75" hidden="1">
      <c r="A66" s="6"/>
      <c r="B66" s="16">
        <v>9</v>
      </c>
      <c r="C66" s="16">
        <v>9</v>
      </c>
      <c r="D66" s="6">
        <v>909</v>
      </c>
      <c r="E66" s="6">
        <v>909</v>
      </c>
      <c r="F66" s="44" t="s">
        <v>141</v>
      </c>
      <c r="G66" s="33" t="s">
        <v>18</v>
      </c>
      <c r="H66" s="46"/>
      <c r="I66" s="50"/>
      <c r="J66" s="53"/>
      <c r="K66" s="53"/>
      <c r="L66" s="53"/>
      <c r="M66" s="18" t="e">
        <f t="shared" si="1"/>
        <v>#DIV/0!</v>
      </c>
      <c r="N66" s="18" t="e">
        <f t="shared" si="2"/>
        <v>#DIV/0!</v>
      </c>
      <c r="O66" s="18" t="e">
        <f t="shared" si="3"/>
        <v>#DIV/0!</v>
      </c>
      <c r="P66" s="18" t="e">
        <f t="shared" si="4"/>
        <v>#DIV/0!</v>
      </c>
      <c r="Q66" s="26"/>
      <c r="R66" s="22"/>
      <c r="S66" s="22"/>
      <c r="T66" s="23"/>
      <c r="U66" s="28"/>
      <c r="V66" s="29"/>
      <c r="W66" s="10"/>
      <c r="Y66" s="25"/>
      <c r="Z66" s="8"/>
      <c r="AA66" s="9"/>
      <c r="AB66" s="9"/>
      <c r="AC66" s="10"/>
    </row>
    <row r="67" spans="1:29" ht="18.75">
      <c r="A67" s="6"/>
      <c r="B67" s="72">
        <v>10</v>
      </c>
      <c r="C67" s="72"/>
      <c r="D67" s="72"/>
      <c r="E67" s="72"/>
      <c r="F67" s="43" t="s">
        <v>142</v>
      </c>
      <c r="G67" s="32" t="s">
        <v>17</v>
      </c>
      <c r="H67" s="47">
        <f>SUM(H68:H72)</f>
        <v>72</v>
      </c>
      <c r="I67" s="47">
        <f t="shared" ref="I67:L67" si="12">SUM(I68:I72)</f>
        <v>72</v>
      </c>
      <c r="J67" s="47">
        <f t="shared" si="12"/>
        <v>72</v>
      </c>
      <c r="K67" s="47">
        <f t="shared" si="12"/>
        <v>0</v>
      </c>
      <c r="L67" s="47">
        <f t="shared" si="12"/>
        <v>0</v>
      </c>
      <c r="M67" s="17">
        <f t="shared" si="1"/>
        <v>100</v>
      </c>
      <c r="N67" s="17">
        <f t="shared" si="2"/>
        <v>100</v>
      </c>
      <c r="O67" s="17">
        <f t="shared" si="3"/>
        <v>0</v>
      </c>
      <c r="P67" s="17" t="e">
        <f t="shared" si="4"/>
        <v>#DIV/0!</v>
      </c>
      <c r="Q67" s="26"/>
      <c r="R67" s="22"/>
      <c r="S67" s="22"/>
      <c r="T67" s="23"/>
      <c r="U67" s="27"/>
      <c r="V67" s="24"/>
      <c r="W67" s="13"/>
      <c r="Y67" s="25"/>
      <c r="Z67" s="11"/>
      <c r="AA67" s="12"/>
      <c r="AB67" s="12"/>
      <c r="AC67" s="13"/>
    </row>
    <row r="68" spans="1:29" ht="18.75">
      <c r="A68" s="6"/>
      <c r="B68" s="16">
        <v>10</v>
      </c>
      <c r="C68" s="16">
        <v>10</v>
      </c>
      <c r="D68" s="6">
        <v>1001</v>
      </c>
      <c r="E68" s="6">
        <v>1001</v>
      </c>
      <c r="F68" s="44" t="s">
        <v>143</v>
      </c>
      <c r="G68" s="33" t="s">
        <v>16</v>
      </c>
      <c r="H68" s="46">
        <v>72</v>
      </c>
      <c r="I68" s="50">
        <v>72</v>
      </c>
      <c r="J68" s="53">
        <v>72</v>
      </c>
      <c r="K68" s="53"/>
      <c r="L68" s="53"/>
      <c r="M68" s="18">
        <f t="shared" si="1"/>
        <v>100</v>
      </c>
      <c r="N68" s="18">
        <f t="shared" si="2"/>
        <v>100</v>
      </c>
      <c r="O68" s="18">
        <f t="shared" si="3"/>
        <v>0</v>
      </c>
      <c r="P68" s="18" t="e">
        <f t="shared" si="4"/>
        <v>#DIV/0!</v>
      </c>
      <c r="Q68" s="26"/>
      <c r="R68" s="22"/>
      <c r="S68" s="22"/>
      <c r="T68" s="23"/>
      <c r="U68" s="28"/>
      <c r="V68" s="29"/>
      <c r="W68" s="13"/>
      <c r="Y68" s="25"/>
      <c r="Z68" s="11"/>
      <c r="AA68" s="12"/>
      <c r="AB68" s="12"/>
      <c r="AC68" s="13"/>
    </row>
    <row r="69" spans="1:29" ht="18.75" hidden="1">
      <c r="A69" s="6"/>
      <c r="B69" s="16">
        <v>10</v>
      </c>
      <c r="C69" s="16">
        <v>10</v>
      </c>
      <c r="D69" s="6">
        <v>1002</v>
      </c>
      <c r="E69" s="6">
        <v>1002</v>
      </c>
      <c r="F69" s="44" t="s">
        <v>144</v>
      </c>
      <c r="G69" s="33" t="s">
        <v>15</v>
      </c>
      <c r="H69" s="46"/>
      <c r="I69" s="50"/>
      <c r="J69" s="53"/>
      <c r="K69" s="53"/>
      <c r="L69" s="53"/>
      <c r="M69" s="18" t="e">
        <f t="shared" si="1"/>
        <v>#DIV/0!</v>
      </c>
      <c r="N69" s="18" t="e">
        <f t="shared" si="2"/>
        <v>#DIV/0!</v>
      </c>
      <c r="O69" s="18" t="e">
        <f t="shared" si="3"/>
        <v>#DIV/0!</v>
      </c>
      <c r="P69" s="18" t="e">
        <f t="shared" si="4"/>
        <v>#DIV/0!</v>
      </c>
      <c r="Q69" s="26"/>
      <c r="R69" s="22"/>
      <c r="S69" s="22"/>
      <c r="T69" s="23"/>
      <c r="U69" s="28"/>
      <c r="V69" s="29"/>
      <c r="W69" s="13"/>
      <c r="Y69" s="25"/>
      <c r="Z69" s="11"/>
      <c r="AA69" s="12"/>
      <c r="AB69" s="12"/>
      <c r="AC69" s="13"/>
    </row>
    <row r="70" spans="1:29" ht="18.75" hidden="1">
      <c r="A70" s="6"/>
      <c r="B70" s="16">
        <v>10</v>
      </c>
      <c r="C70" s="16">
        <v>10</v>
      </c>
      <c r="D70" s="6">
        <v>1003</v>
      </c>
      <c r="E70" s="6">
        <v>1003</v>
      </c>
      <c r="F70" s="44" t="s">
        <v>145</v>
      </c>
      <c r="G70" s="33" t="s">
        <v>14</v>
      </c>
      <c r="H70" s="46"/>
      <c r="I70" s="50"/>
      <c r="J70" s="53"/>
      <c r="K70" s="53"/>
      <c r="L70" s="53"/>
      <c r="M70" s="18" t="e">
        <f t="shared" si="1"/>
        <v>#DIV/0!</v>
      </c>
      <c r="N70" s="18" t="e">
        <f t="shared" si="2"/>
        <v>#DIV/0!</v>
      </c>
      <c r="O70" s="18" t="e">
        <f t="shared" si="3"/>
        <v>#DIV/0!</v>
      </c>
      <c r="P70" s="18" t="e">
        <f t="shared" si="4"/>
        <v>#DIV/0!</v>
      </c>
      <c r="Q70" s="26"/>
      <c r="R70" s="22"/>
      <c r="S70" s="22"/>
      <c r="T70" s="23"/>
      <c r="U70" s="28"/>
      <c r="V70" s="29"/>
      <c r="W70" s="13"/>
      <c r="Y70" s="25"/>
      <c r="Z70" s="11"/>
      <c r="AA70" s="12"/>
      <c r="AB70" s="12"/>
      <c r="AC70" s="13"/>
    </row>
    <row r="71" spans="1:29" ht="18.75" hidden="1">
      <c r="A71" s="6"/>
      <c r="B71" s="16">
        <v>10</v>
      </c>
      <c r="C71" s="16">
        <v>10</v>
      </c>
      <c r="D71" s="6">
        <v>1004</v>
      </c>
      <c r="E71" s="6">
        <v>1004</v>
      </c>
      <c r="F71" s="44" t="s">
        <v>146</v>
      </c>
      <c r="G71" s="33" t="s">
        <v>13</v>
      </c>
      <c r="H71" s="46"/>
      <c r="I71" s="50"/>
      <c r="J71" s="53"/>
      <c r="K71" s="53"/>
      <c r="L71" s="53"/>
      <c r="M71" s="18" t="e">
        <f t="shared" ref="M71:M87" si="13">J71/H71*100</f>
        <v>#DIV/0!</v>
      </c>
      <c r="N71" s="18" t="e">
        <f t="shared" ref="N71:N87" si="14">J71/I71*100</f>
        <v>#DIV/0!</v>
      </c>
      <c r="O71" s="18" t="e">
        <f t="shared" ref="O71:O86" si="15">K71/J71*100</f>
        <v>#DIV/0!</v>
      </c>
      <c r="P71" s="18" t="e">
        <f t="shared" ref="P71:P88" si="16">L71/K71*100</f>
        <v>#DIV/0!</v>
      </c>
      <c r="Q71" s="26"/>
      <c r="R71" s="22"/>
      <c r="S71" s="22"/>
      <c r="T71" s="23"/>
      <c r="U71" s="28"/>
      <c r="V71" s="29"/>
      <c r="W71" s="13"/>
      <c r="Y71" s="25"/>
      <c r="Z71" s="11"/>
      <c r="AA71" s="12"/>
      <c r="AB71" s="12"/>
      <c r="AC71" s="13"/>
    </row>
    <row r="72" spans="1:29" ht="22.5" hidden="1" customHeight="1">
      <c r="A72" s="6"/>
      <c r="B72" s="16">
        <v>10</v>
      </c>
      <c r="C72" s="16">
        <v>10</v>
      </c>
      <c r="D72" s="6">
        <v>1006</v>
      </c>
      <c r="E72" s="6">
        <v>1006</v>
      </c>
      <c r="F72" s="44" t="s">
        <v>147</v>
      </c>
      <c r="G72" s="33" t="s">
        <v>12</v>
      </c>
      <c r="H72" s="46"/>
      <c r="I72" s="50"/>
      <c r="J72" s="53"/>
      <c r="K72" s="53"/>
      <c r="L72" s="53"/>
      <c r="M72" s="18" t="e">
        <f t="shared" si="13"/>
        <v>#DIV/0!</v>
      </c>
      <c r="N72" s="18" t="e">
        <f t="shared" si="14"/>
        <v>#DIV/0!</v>
      </c>
      <c r="O72" s="18" t="e">
        <f t="shared" si="15"/>
        <v>#DIV/0!</v>
      </c>
      <c r="P72" s="18" t="e">
        <f t="shared" si="16"/>
        <v>#DIV/0!</v>
      </c>
      <c r="Q72" s="26"/>
      <c r="R72" s="22"/>
      <c r="S72" s="22"/>
      <c r="T72" s="23"/>
      <c r="U72" s="28"/>
      <c r="V72" s="29"/>
      <c r="W72" s="10"/>
      <c r="Y72" s="25"/>
      <c r="Z72" s="8"/>
      <c r="AA72" s="9"/>
      <c r="AB72" s="9"/>
      <c r="AC72" s="10"/>
    </row>
    <row r="73" spans="1:29" ht="18.75">
      <c r="A73" s="6"/>
      <c r="B73" s="72">
        <v>11</v>
      </c>
      <c r="C73" s="72"/>
      <c r="D73" s="72"/>
      <c r="E73" s="72"/>
      <c r="F73" s="43" t="s">
        <v>148</v>
      </c>
      <c r="G73" s="32" t="s">
        <v>11</v>
      </c>
      <c r="H73" s="47">
        <f>SUM(H74:H77)</f>
        <v>322.60000000000002</v>
      </c>
      <c r="I73" s="47">
        <f t="shared" ref="I73:L73" si="17">SUM(I74:I77)</f>
        <v>30</v>
      </c>
      <c r="J73" s="47">
        <f t="shared" si="17"/>
        <v>30</v>
      </c>
      <c r="K73" s="47">
        <f t="shared" si="17"/>
        <v>0</v>
      </c>
      <c r="L73" s="47">
        <f t="shared" si="17"/>
        <v>0</v>
      </c>
      <c r="M73" s="17">
        <f t="shared" si="13"/>
        <v>9.299442033477991</v>
      </c>
      <c r="N73" s="17">
        <f t="shared" si="14"/>
        <v>100</v>
      </c>
      <c r="O73" s="17">
        <f t="shared" si="15"/>
        <v>0</v>
      </c>
      <c r="P73" s="17" t="e">
        <f t="shared" si="16"/>
        <v>#DIV/0!</v>
      </c>
      <c r="Q73" s="26"/>
      <c r="R73" s="22"/>
      <c r="S73" s="22"/>
      <c r="T73" s="23"/>
      <c r="U73" s="27"/>
      <c r="V73" s="24"/>
      <c r="W73" s="13"/>
      <c r="Y73" s="25"/>
      <c r="Z73" s="11"/>
      <c r="AA73" s="12"/>
      <c r="AB73" s="12"/>
      <c r="AC73" s="13"/>
    </row>
    <row r="74" spans="1:29" ht="18.75">
      <c r="A74" s="6"/>
      <c r="B74" s="16">
        <v>11</v>
      </c>
      <c r="C74" s="16">
        <v>11</v>
      </c>
      <c r="D74" s="6">
        <v>1101</v>
      </c>
      <c r="E74" s="6">
        <v>1101</v>
      </c>
      <c r="F74" s="44" t="s">
        <v>149</v>
      </c>
      <c r="G74" s="33" t="s">
        <v>10</v>
      </c>
      <c r="H74" s="46">
        <v>322.60000000000002</v>
      </c>
      <c r="I74" s="50">
        <v>30</v>
      </c>
      <c r="J74" s="53">
        <v>30</v>
      </c>
      <c r="K74" s="53"/>
      <c r="L74" s="53"/>
      <c r="M74" s="18">
        <f t="shared" si="13"/>
        <v>9.299442033477991</v>
      </c>
      <c r="N74" s="18">
        <f t="shared" si="14"/>
        <v>100</v>
      </c>
      <c r="O74" s="18">
        <f t="shared" si="15"/>
        <v>0</v>
      </c>
      <c r="P74" s="18" t="e">
        <f t="shared" si="16"/>
        <v>#DIV/0!</v>
      </c>
      <c r="Q74" s="26"/>
      <c r="R74" s="22"/>
      <c r="S74" s="22"/>
      <c r="T74" s="23"/>
      <c r="U74" s="28"/>
      <c r="V74" s="29"/>
      <c r="W74" s="13"/>
      <c r="Y74" s="25"/>
      <c r="Z74" s="11"/>
      <c r="AA74" s="12"/>
      <c r="AB74" s="12"/>
      <c r="AC74" s="13"/>
    </row>
    <row r="75" spans="1:29" ht="18.75" hidden="1">
      <c r="A75" s="6"/>
      <c r="B75" s="16">
        <v>11</v>
      </c>
      <c r="C75" s="16">
        <v>11</v>
      </c>
      <c r="D75" s="6">
        <v>1102</v>
      </c>
      <c r="E75" s="6">
        <v>1102</v>
      </c>
      <c r="F75" s="44" t="s">
        <v>150</v>
      </c>
      <c r="G75" s="33" t="s">
        <v>9</v>
      </c>
      <c r="H75" s="46"/>
      <c r="I75" s="50"/>
      <c r="J75" s="53"/>
      <c r="K75" s="53"/>
      <c r="L75" s="53"/>
      <c r="M75" s="18" t="e">
        <f t="shared" si="13"/>
        <v>#DIV/0!</v>
      </c>
      <c r="N75" s="18" t="e">
        <f t="shared" si="14"/>
        <v>#DIV/0!</v>
      </c>
      <c r="O75" s="18" t="e">
        <f t="shared" si="15"/>
        <v>#DIV/0!</v>
      </c>
      <c r="P75" s="18" t="e">
        <f t="shared" si="16"/>
        <v>#DIV/0!</v>
      </c>
      <c r="Q75" s="26"/>
      <c r="R75" s="22"/>
      <c r="S75" s="22"/>
      <c r="T75" s="23"/>
      <c r="U75" s="28"/>
      <c r="V75" s="29"/>
      <c r="W75" s="13"/>
      <c r="Y75" s="25"/>
      <c r="Z75" s="11"/>
      <c r="AA75" s="12"/>
      <c r="AB75" s="12"/>
      <c r="AC75" s="13"/>
    </row>
    <row r="76" spans="1:29" ht="18.75" hidden="1">
      <c r="A76" s="6"/>
      <c r="B76" s="16">
        <v>11</v>
      </c>
      <c r="C76" s="16">
        <v>11</v>
      </c>
      <c r="D76" s="6">
        <v>1103</v>
      </c>
      <c r="E76" s="6">
        <v>1103</v>
      </c>
      <c r="F76" s="44" t="s">
        <v>151</v>
      </c>
      <c r="G76" s="33" t="s">
        <v>8</v>
      </c>
      <c r="H76" s="46"/>
      <c r="I76" s="50"/>
      <c r="J76" s="53"/>
      <c r="K76" s="53"/>
      <c r="L76" s="53"/>
      <c r="M76" s="18" t="e">
        <f t="shared" si="13"/>
        <v>#DIV/0!</v>
      </c>
      <c r="N76" s="18" t="e">
        <f t="shared" si="14"/>
        <v>#DIV/0!</v>
      </c>
      <c r="O76" s="18" t="e">
        <f t="shared" si="15"/>
        <v>#DIV/0!</v>
      </c>
      <c r="P76" s="18" t="e">
        <f t="shared" si="16"/>
        <v>#DIV/0!</v>
      </c>
      <c r="Q76" s="26"/>
      <c r="R76" s="22"/>
      <c r="S76" s="22"/>
      <c r="T76" s="23"/>
      <c r="U76" s="28"/>
      <c r="V76" s="29"/>
      <c r="W76" s="13"/>
      <c r="Y76" s="25"/>
      <c r="Z76" s="11"/>
      <c r="AA76" s="12"/>
      <c r="AB76" s="12"/>
      <c r="AC76" s="13"/>
    </row>
    <row r="77" spans="1:29" ht="37.5" hidden="1">
      <c r="A77" s="6"/>
      <c r="B77" s="16">
        <v>11</v>
      </c>
      <c r="C77" s="16">
        <v>11</v>
      </c>
      <c r="D77" s="6">
        <v>1105</v>
      </c>
      <c r="E77" s="6">
        <v>1105</v>
      </c>
      <c r="F77" s="44" t="s">
        <v>152</v>
      </c>
      <c r="G77" s="33" t="s">
        <v>7</v>
      </c>
      <c r="H77" s="46"/>
      <c r="I77" s="50"/>
      <c r="J77" s="53"/>
      <c r="K77" s="53"/>
      <c r="L77" s="53"/>
      <c r="M77" s="18" t="e">
        <f t="shared" si="13"/>
        <v>#DIV/0!</v>
      </c>
      <c r="N77" s="18" t="e">
        <f t="shared" si="14"/>
        <v>#DIV/0!</v>
      </c>
      <c r="O77" s="18" t="e">
        <f t="shared" si="15"/>
        <v>#DIV/0!</v>
      </c>
      <c r="P77" s="18" t="e">
        <f t="shared" si="16"/>
        <v>#DIV/0!</v>
      </c>
      <c r="Q77" s="26"/>
      <c r="R77" s="22"/>
      <c r="S77" s="22"/>
      <c r="T77" s="23"/>
      <c r="U77" s="28"/>
      <c r="V77" s="29"/>
      <c r="W77" s="10"/>
      <c r="Y77" s="25"/>
      <c r="Z77" s="8"/>
      <c r="AA77" s="9"/>
      <c r="AB77" s="9"/>
      <c r="AC77" s="10"/>
    </row>
    <row r="78" spans="1:29" ht="18.75" hidden="1">
      <c r="A78" s="6"/>
      <c r="B78" s="72">
        <v>12</v>
      </c>
      <c r="C78" s="72"/>
      <c r="D78" s="72"/>
      <c r="E78" s="72"/>
      <c r="F78" s="43" t="s">
        <v>153</v>
      </c>
      <c r="G78" s="32" t="s">
        <v>6</v>
      </c>
      <c r="H78" s="47">
        <f>SUM(H79:H81)</f>
        <v>0</v>
      </c>
      <c r="I78" s="47">
        <f t="shared" ref="I78:L78" si="18">SUM(I79:I81)</f>
        <v>0</v>
      </c>
      <c r="J78" s="47">
        <f t="shared" si="18"/>
        <v>0</v>
      </c>
      <c r="K78" s="47">
        <f t="shared" si="18"/>
        <v>0</v>
      </c>
      <c r="L78" s="47">
        <f t="shared" si="18"/>
        <v>0</v>
      </c>
      <c r="M78" s="17" t="e">
        <f t="shared" si="13"/>
        <v>#DIV/0!</v>
      </c>
      <c r="N78" s="17" t="e">
        <f t="shared" si="14"/>
        <v>#DIV/0!</v>
      </c>
      <c r="O78" s="17" t="e">
        <f t="shared" si="15"/>
        <v>#DIV/0!</v>
      </c>
      <c r="P78" s="17" t="e">
        <f t="shared" si="16"/>
        <v>#DIV/0!</v>
      </c>
      <c r="Q78" s="26"/>
      <c r="R78" s="22"/>
      <c r="S78" s="22"/>
      <c r="T78" s="23"/>
      <c r="U78" s="27"/>
      <c r="V78" s="24"/>
      <c r="W78" s="13"/>
      <c r="Y78" s="25"/>
      <c r="Z78" s="11"/>
      <c r="AA78" s="12"/>
      <c r="AB78" s="12"/>
      <c r="AC78" s="13"/>
    </row>
    <row r="79" spans="1:29" ht="18.75" hidden="1">
      <c r="A79" s="6"/>
      <c r="B79" s="16">
        <v>12</v>
      </c>
      <c r="C79" s="16">
        <v>12</v>
      </c>
      <c r="D79" s="6">
        <v>1201</v>
      </c>
      <c r="E79" s="6">
        <v>1201</v>
      </c>
      <c r="F79" s="44" t="s">
        <v>154</v>
      </c>
      <c r="G79" s="33" t="s">
        <v>5</v>
      </c>
      <c r="H79" s="46"/>
      <c r="I79" s="50"/>
      <c r="J79" s="53"/>
      <c r="K79" s="53"/>
      <c r="L79" s="53"/>
      <c r="M79" s="18" t="e">
        <f t="shared" si="13"/>
        <v>#DIV/0!</v>
      </c>
      <c r="N79" s="18" t="e">
        <f t="shared" si="14"/>
        <v>#DIV/0!</v>
      </c>
      <c r="O79" s="18" t="e">
        <f t="shared" si="15"/>
        <v>#DIV/0!</v>
      </c>
      <c r="P79" s="18" t="e">
        <f t="shared" si="16"/>
        <v>#DIV/0!</v>
      </c>
      <c r="Q79" s="26"/>
      <c r="R79" s="22"/>
      <c r="S79" s="22"/>
      <c r="T79" s="23"/>
      <c r="U79" s="28"/>
      <c r="V79" s="29"/>
      <c r="W79" s="13"/>
      <c r="Y79" s="25"/>
      <c r="Z79" s="11"/>
      <c r="AA79" s="12"/>
      <c r="AB79" s="12"/>
      <c r="AC79" s="13"/>
    </row>
    <row r="80" spans="1:29" ht="18.75" hidden="1">
      <c r="A80" s="6"/>
      <c r="B80" s="16">
        <v>12</v>
      </c>
      <c r="C80" s="16">
        <v>12</v>
      </c>
      <c r="D80" s="6">
        <v>1202</v>
      </c>
      <c r="E80" s="6">
        <v>1202</v>
      </c>
      <c r="F80" s="44" t="s">
        <v>155</v>
      </c>
      <c r="G80" s="33" t="s">
        <v>4</v>
      </c>
      <c r="H80" s="46"/>
      <c r="I80" s="50"/>
      <c r="J80" s="53"/>
      <c r="K80" s="53"/>
      <c r="L80" s="53"/>
      <c r="M80" s="18" t="e">
        <f t="shared" si="13"/>
        <v>#DIV/0!</v>
      </c>
      <c r="N80" s="18" t="e">
        <f t="shared" si="14"/>
        <v>#DIV/0!</v>
      </c>
      <c r="O80" s="18" t="e">
        <f t="shared" si="15"/>
        <v>#DIV/0!</v>
      </c>
      <c r="P80" s="18" t="e">
        <f t="shared" si="16"/>
        <v>#DIV/0!</v>
      </c>
      <c r="Q80" s="26"/>
      <c r="R80" s="22"/>
      <c r="S80" s="22"/>
      <c r="T80" s="23"/>
      <c r="U80" s="28"/>
      <c r="V80" s="29"/>
      <c r="W80" s="13"/>
      <c r="Y80" s="25"/>
      <c r="Z80" s="11"/>
      <c r="AA80" s="12"/>
      <c r="AB80" s="12"/>
      <c r="AC80" s="13"/>
    </row>
    <row r="81" spans="1:29" ht="37.5" hidden="1">
      <c r="A81" s="6"/>
      <c r="B81" s="16">
        <v>12</v>
      </c>
      <c r="C81" s="16">
        <v>12</v>
      </c>
      <c r="D81" s="6">
        <v>1204</v>
      </c>
      <c r="E81" s="6">
        <v>1204</v>
      </c>
      <c r="F81" s="44" t="s">
        <v>156</v>
      </c>
      <c r="G81" s="33" t="s">
        <v>3</v>
      </c>
      <c r="H81" s="46"/>
      <c r="I81" s="50"/>
      <c r="J81" s="53"/>
      <c r="K81" s="53"/>
      <c r="L81" s="53"/>
      <c r="M81" s="18" t="e">
        <f t="shared" si="13"/>
        <v>#DIV/0!</v>
      </c>
      <c r="N81" s="18" t="e">
        <f t="shared" si="14"/>
        <v>#DIV/0!</v>
      </c>
      <c r="O81" s="18" t="e">
        <f t="shared" si="15"/>
        <v>#DIV/0!</v>
      </c>
      <c r="P81" s="18" t="e">
        <f t="shared" si="16"/>
        <v>#DIV/0!</v>
      </c>
      <c r="Q81" s="26"/>
      <c r="R81" s="22"/>
      <c r="S81" s="22"/>
      <c r="T81" s="23"/>
      <c r="U81" s="28"/>
      <c r="V81" s="29"/>
      <c r="W81" s="10"/>
      <c r="Y81" s="25"/>
      <c r="Z81" s="8"/>
      <c r="AA81" s="9"/>
      <c r="AB81" s="9"/>
      <c r="AC81" s="10"/>
    </row>
    <row r="82" spans="1:29" ht="37.5">
      <c r="A82" s="6"/>
      <c r="B82" s="72">
        <v>13</v>
      </c>
      <c r="C82" s="72"/>
      <c r="D82" s="72"/>
      <c r="E82" s="72"/>
      <c r="F82" s="43" t="s">
        <v>157</v>
      </c>
      <c r="G82" s="32" t="s">
        <v>72</v>
      </c>
      <c r="H82" s="52">
        <f>H83</f>
        <v>1.6</v>
      </c>
      <c r="I82" s="52">
        <f>I83</f>
        <v>2.4</v>
      </c>
      <c r="J82" s="51">
        <f>J83</f>
        <v>3.5</v>
      </c>
      <c r="K82" s="51">
        <f t="shared" ref="K82:L82" si="19">K83</f>
        <v>0</v>
      </c>
      <c r="L82" s="51">
        <f t="shared" si="19"/>
        <v>0</v>
      </c>
      <c r="M82" s="17">
        <f t="shared" si="13"/>
        <v>218.75</v>
      </c>
      <c r="N82" s="17">
        <f t="shared" si="14"/>
        <v>145.83333333333334</v>
      </c>
      <c r="O82" s="17">
        <f t="shared" si="15"/>
        <v>0</v>
      </c>
      <c r="P82" s="17" t="e">
        <f t="shared" si="16"/>
        <v>#DIV/0!</v>
      </c>
      <c r="Q82" s="26"/>
      <c r="R82" s="22"/>
      <c r="S82" s="22"/>
      <c r="T82" s="23"/>
      <c r="U82" s="27"/>
      <c r="V82" s="24"/>
      <c r="W82" s="13"/>
      <c r="Y82" s="25"/>
      <c r="Z82" s="11"/>
      <c r="AA82" s="12"/>
      <c r="AB82" s="12"/>
      <c r="AC82" s="13"/>
    </row>
    <row r="83" spans="1:29" ht="37.5">
      <c r="A83" s="6"/>
      <c r="B83" s="16">
        <v>13</v>
      </c>
      <c r="C83" s="16">
        <v>13</v>
      </c>
      <c r="D83" s="6">
        <v>1301</v>
      </c>
      <c r="E83" s="6">
        <v>1301</v>
      </c>
      <c r="F83" s="44" t="s">
        <v>158</v>
      </c>
      <c r="G83" s="33" t="s">
        <v>73</v>
      </c>
      <c r="H83" s="46">
        <v>1.6</v>
      </c>
      <c r="I83" s="50">
        <v>2.4</v>
      </c>
      <c r="J83" s="53">
        <v>3.5</v>
      </c>
      <c r="K83" s="53"/>
      <c r="L83" s="53"/>
      <c r="M83" s="18">
        <f t="shared" si="13"/>
        <v>218.75</v>
      </c>
      <c r="N83" s="18">
        <f t="shared" si="14"/>
        <v>145.83333333333334</v>
      </c>
      <c r="O83" s="18">
        <f t="shared" si="15"/>
        <v>0</v>
      </c>
      <c r="P83" s="18" t="e">
        <f t="shared" si="16"/>
        <v>#DIV/0!</v>
      </c>
      <c r="Q83" s="26"/>
      <c r="R83" s="22"/>
      <c r="S83" s="22"/>
      <c r="T83" s="23"/>
      <c r="U83" s="28"/>
      <c r="V83" s="29"/>
      <c r="W83" s="10"/>
      <c r="Y83" s="25"/>
      <c r="Z83" s="8"/>
      <c r="AA83" s="9"/>
      <c r="AB83" s="9"/>
      <c r="AC83" s="10"/>
    </row>
    <row r="84" spans="1:29" ht="56.25" hidden="1">
      <c r="A84" s="6"/>
      <c r="B84" s="72">
        <v>14</v>
      </c>
      <c r="C84" s="72"/>
      <c r="D84" s="72"/>
      <c r="E84" s="72"/>
      <c r="F84" s="43" t="s">
        <v>159</v>
      </c>
      <c r="G84" s="32" t="s">
        <v>67</v>
      </c>
      <c r="H84" s="47">
        <f>SUM(H85:H87)</f>
        <v>0</v>
      </c>
      <c r="I84" s="47">
        <f t="shared" ref="I84:L84" si="20">SUM(I85:I87)</f>
        <v>0</v>
      </c>
      <c r="J84" s="47">
        <f t="shared" si="20"/>
        <v>0</v>
      </c>
      <c r="K84" s="47">
        <f t="shared" si="20"/>
        <v>0</v>
      </c>
      <c r="L84" s="47">
        <f t="shared" si="20"/>
        <v>0</v>
      </c>
      <c r="M84" s="17" t="e">
        <f t="shared" si="13"/>
        <v>#DIV/0!</v>
      </c>
      <c r="N84" s="17" t="e">
        <f t="shared" si="14"/>
        <v>#DIV/0!</v>
      </c>
      <c r="O84" s="17" t="e">
        <f t="shared" si="15"/>
        <v>#DIV/0!</v>
      </c>
      <c r="P84" s="17" t="e">
        <f t="shared" si="16"/>
        <v>#DIV/0!</v>
      </c>
      <c r="Q84" s="26"/>
      <c r="R84" s="22"/>
      <c r="S84" s="22"/>
      <c r="T84" s="23"/>
      <c r="U84" s="27"/>
      <c r="V84" s="24"/>
      <c r="W84" s="13"/>
      <c r="Y84" s="25"/>
      <c r="Z84" s="11"/>
      <c r="AA84" s="12"/>
      <c r="AB84" s="12"/>
      <c r="AC84" s="13"/>
    </row>
    <row r="85" spans="1:29" ht="56.25" hidden="1">
      <c r="A85" s="6"/>
      <c r="B85" s="16">
        <v>14</v>
      </c>
      <c r="C85" s="16">
        <v>14</v>
      </c>
      <c r="D85" s="6">
        <v>1401</v>
      </c>
      <c r="E85" s="6">
        <v>1401</v>
      </c>
      <c r="F85" s="44" t="s">
        <v>160</v>
      </c>
      <c r="G85" s="33" t="s">
        <v>2</v>
      </c>
      <c r="H85" s="46"/>
      <c r="I85" s="50"/>
      <c r="J85" s="53"/>
      <c r="K85" s="53"/>
      <c r="L85" s="53"/>
      <c r="M85" s="18" t="e">
        <f t="shared" si="13"/>
        <v>#DIV/0!</v>
      </c>
      <c r="N85" s="18" t="e">
        <f t="shared" si="14"/>
        <v>#DIV/0!</v>
      </c>
      <c r="O85" s="18" t="e">
        <f t="shared" si="15"/>
        <v>#DIV/0!</v>
      </c>
      <c r="P85" s="18" t="e">
        <f t="shared" si="16"/>
        <v>#DIV/0!</v>
      </c>
      <c r="Q85" s="26"/>
      <c r="R85" s="22"/>
      <c r="S85" s="22"/>
      <c r="T85" s="23"/>
      <c r="U85" s="28"/>
      <c r="V85" s="29"/>
      <c r="W85" s="13"/>
      <c r="Y85" s="25"/>
      <c r="Z85" s="11"/>
      <c r="AA85" s="12"/>
      <c r="AB85" s="12"/>
      <c r="AC85" s="13"/>
    </row>
    <row r="86" spans="1:29" ht="18.75" hidden="1">
      <c r="A86" s="6"/>
      <c r="B86" s="16"/>
      <c r="C86" s="16"/>
      <c r="D86" s="6"/>
      <c r="E86" s="6"/>
      <c r="F86" s="44" t="s">
        <v>161</v>
      </c>
      <c r="G86" s="33" t="s">
        <v>70</v>
      </c>
      <c r="H86" s="46"/>
      <c r="I86" s="50"/>
      <c r="J86" s="53"/>
      <c r="K86" s="53"/>
      <c r="L86" s="53"/>
      <c r="M86" s="18" t="e">
        <f t="shared" si="13"/>
        <v>#DIV/0!</v>
      </c>
      <c r="N86" s="18" t="e">
        <f t="shared" si="14"/>
        <v>#DIV/0!</v>
      </c>
      <c r="O86" s="18" t="e">
        <f t="shared" si="15"/>
        <v>#DIV/0!</v>
      </c>
      <c r="P86" s="18" t="e">
        <f t="shared" si="16"/>
        <v>#DIV/0!</v>
      </c>
      <c r="Q86" s="26"/>
      <c r="R86" s="22"/>
      <c r="S86" s="22"/>
      <c r="T86" s="23"/>
      <c r="U86" s="28"/>
      <c r="V86" s="29"/>
      <c r="W86" s="14"/>
      <c r="Y86" s="25"/>
      <c r="Z86" s="11"/>
      <c r="AA86" s="12"/>
      <c r="AB86" s="12"/>
      <c r="AC86" s="13"/>
    </row>
    <row r="87" spans="1:29" ht="37.5" hidden="1">
      <c r="A87" s="6"/>
      <c r="B87" s="16">
        <v>14</v>
      </c>
      <c r="C87" s="16">
        <v>14</v>
      </c>
      <c r="D87" s="6">
        <v>1403</v>
      </c>
      <c r="E87" s="6">
        <v>1403</v>
      </c>
      <c r="F87" s="66" t="s">
        <v>162</v>
      </c>
      <c r="G87" s="67" t="s">
        <v>0</v>
      </c>
      <c r="H87" s="68"/>
      <c r="I87" s="69"/>
      <c r="J87" s="54"/>
      <c r="K87" s="54"/>
      <c r="L87" s="54"/>
      <c r="M87" s="70" t="e">
        <f t="shared" si="13"/>
        <v>#DIV/0!</v>
      </c>
      <c r="N87" s="70" t="e">
        <f t="shared" si="14"/>
        <v>#DIV/0!</v>
      </c>
      <c r="O87" s="70" t="s">
        <v>78</v>
      </c>
      <c r="P87" s="70" t="s">
        <v>78</v>
      </c>
      <c r="Q87" s="26"/>
      <c r="R87" s="22"/>
      <c r="S87" s="22"/>
      <c r="T87" s="23"/>
      <c r="U87" s="28"/>
      <c r="V87" s="29"/>
      <c r="W87" s="10"/>
    </row>
    <row r="88" spans="1:29" s="7" customFormat="1" ht="18.75">
      <c r="A88" s="6"/>
      <c r="B88" s="6"/>
      <c r="C88" s="6"/>
      <c r="D88" s="6"/>
      <c r="E88" s="6">
        <v>0</v>
      </c>
      <c r="F88" s="58" t="s">
        <v>1</v>
      </c>
      <c r="G88" s="32" t="s">
        <v>64</v>
      </c>
      <c r="H88" s="48" t="s">
        <v>78</v>
      </c>
      <c r="I88" s="48" t="s">
        <v>78</v>
      </c>
      <c r="J88" s="57" t="s">
        <v>78</v>
      </c>
      <c r="K88" s="71" t="s">
        <v>78</v>
      </c>
      <c r="L88" s="71" t="s">
        <v>78</v>
      </c>
      <c r="M88" s="17" t="s">
        <v>78</v>
      </c>
      <c r="N88" s="17" t="s">
        <v>78</v>
      </c>
      <c r="O88" s="17" t="s">
        <v>78</v>
      </c>
      <c r="P88" s="17" t="e">
        <f t="shared" si="16"/>
        <v>#VALUE!</v>
      </c>
      <c r="Q88" s="59"/>
      <c r="R88" s="60"/>
      <c r="S88" s="60"/>
      <c r="T88" s="61"/>
      <c r="X88" s="62"/>
      <c r="Y88" s="62"/>
      <c r="Z88" s="62"/>
      <c r="AA88" s="62"/>
      <c r="AB88" s="62"/>
      <c r="AC88" s="62"/>
    </row>
    <row r="89" spans="1:29" ht="46.5" customHeight="1">
      <c r="F89" s="73"/>
      <c r="G89" s="74"/>
      <c r="H89" s="74"/>
      <c r="I89" s="74"/>
      <c r="J89" s="74"/>
      <c r="K89" s="74"/>
      <c r="L89" s="74"/>
      <c r="M89" s="74"/>
      <c r="N89" s="74"/>
      <c r="O89" s="74"/>
      <c r="P89" s="75"/>
      <c r="Q89" s="65"/>
    </row>
    <row r="90" spans="1:29" ht="18.75">
      <c r="H90" s="34"/>
    </row>
    <row r="91" spans="1:29" ht="18.75">
      <c r="H91" s="36"/>
    </row>
    <row r="92" spans="1:29" ht="18.75">
      <c r="H92" s="34"/>
    </row>
    <row r="93" spans="1:29" ht="18.75">
      <c r="H93" s="37"/>
    </row>
    <row r="94" spans="1:29" ht="18.75">
      <c r="H94" s="38"/>
    </row>
    <row r="95" spans="1:29" ht="18.75">
      <c r="H95" s="38"/>
    </row>
  </sheetData>
  <mergeCells count="26">
    <mergeCell ref="F2:P2"/>
    <mergeCell ref="F1:P1"/>
    <mergeCell ref="P3:P4"/>
    <mergeCell ref="I3:I4"/>
    <mergeCell ref="H3:H4"/>
    <mergeCell ref="J3:L3"/>
    <mergeCell ref="G3:G4"/>
    <mergeCell ref="F3:F4"/>
    <mergeCell ref="M3:M4"/>
    <mergeCell ref="N3:N4"/>
    <mergeCell ref="O3:O4"/>
    <mergeCell ref="B84:E84"/>
    <mergeCell ref="F89:P89"/>
    <mergeCell ref="B7:E7"/>
    <mergeCell ref="B18:E18"/>
    <mergeCell ref="B21:E21"/>
    <mergeCell ref="B26:E26"/>
    <mergeCell ref="B37:E37"/>
    <mergeCell ref="B45:E45"/>
    <mergeCell ref="B54:E54"/>
    <mergeCell ref="B58:E58"/>
    <mergeCell ref="B82:E82"/>
    <mergeCell ref="B42:E42"/>
    <mergeCell ref="B67:E67"/>
    <mergeCell ref="B73:E73"/>
    <mergeCell ref="B78:E78"/>
  </mergeCells>
  <pageMargins left="0.78740157480314965" right="0.39370078740157483" top="0.59055118110236227" bottom="0.59055118110236227" header="0.47244094488188981" footer="0.47244094488188981"/>
  <pageSetup paperSize="9" scale="51" fitToHeight="0" orientation="landscape" r:id="rId1"/>
  <headerFooter differentFirst="1">
    <oddHeader>&amp;C&amp;"Times New Roman,обычный"&amp;12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Рз, Пр 2022-2026</vt:lpstr>
      <vt:lpstr>'Рз, Пр 2022-2026'!Заголовки_для_печати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Нечитайло И.Н.</dc:creator>
  <cp:lastModifiedBy>Финансист</cp:lastModifiedBy>
  <cp:lastPrinted>2022-11-02T10:05:04Z</cp:lastPrinted>
  <dcterms:created xsi:type="dcterms:W3CDTF">2014-09-23T13:30:18Z</dcterms:created>
  <dcterms:modified xsi:type="dcterms:W3CDTF">2024-11-11T10:19:56Z</dcterms:modified>
</cp:coreProperties>
</file>